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G:\wvl\BV_IC\BIO_Algemeen\Contractzaken KI\Henk de Snoo\31191578 Veldwaarnemingen VVD\05.Aanb.doc\"/>
    </mc:Choice>
  </mc:AlternateContent>
  <bookViews>
    <workbookView xWindow="0" yWindow="0" windowWidth="20085" windowHeight="10755"/>
  </bookViews>
  <sheets>
    <sheet name="Blad1" sheetId="3" r:id="rId1"/>
  </sheets>
  <definedNames>
    <definedName name="_xlnm.Print_Area" localSheetId="0">Blad1!$A$1:$S$67</definedName>
  </definedNames>
  <calcPr calcId="162913"/>
</workbook>
</file>

<file path=xl/calcChain.xml><?xml version="1.0" encoding="utf-8"?>
<calcChain xmlns="http://schemas.openxmlformats.org/spreadsheetml/2006/main">
  <c r="R18" i="3" l="1"/>
  <c r="S18" i="3" s="1"/>
  <c r="G18" i="3" s="1"/>
  <c r="M18" i="3"/>
  <c r="H18" i="3"/>
  <c r="F18" i="3"/>
  <c r="B19" i="3"/>
  <c r="B18" i="3"/>
  <c r="F17" i="3"/>
  <c r="R28" i="3" l="1"/>
  <c r="S28" i="3" s="1"/>
  <c r="G28" i="3" s="1"/>
  <c r="R29" i="3"/>
  <c r="R30" i="3"/>
  <c r="S30" i="3"/>
  <c r="G30" i="3" s="1"/>
  <c r="R31" i="3"/>
  <c r="R32" i="3"/>
  <c r="S32" i="3" s="1"/>
  <c r="G32" i="3" s="1"/>
  <c r="R33" i="3"/>
  <c r="R34" i="3"/>
  <c r="S34" i="3"/>
  <c r="G34" i="3" s="1"/>
  <c r="R37" i="3"/>
  <c r="S37" i="3" s="1"/>
  <c r="M28" i="3"/>
  <c r="M29" i="3"/>
  <c r="M30" i="3"/>
  <c r="M31" i="3"/>
  <c r="M32" i="3"/>
  <c r="M33" i="3"/>
  <c r="M34" i="3"/>
  <c r="M35" i="3"/>
  <c r="M36" i="3"/>
  <c r="M37" i="3"/>
  <c r="H28" i="3"/>
  <c r="H29" i="3"/>
  <c r="H30" i="3"/>
  <c r="H31" i="3"/>
  <c r="H32" i="3"/>
  <c r="H33" i="3"/>
  <c r="H34" i="3"/>
  <c r="R24" i="3"/>
  <c r="S24" i="3" s="1"/>
  <c r="G24" i="3" s="1"/>
  <c r="R25" i="3"/>
  <c r="R26" i="3"/>
  <c r="S26" i="3"/>
  <c r="G26" i="3" s="1"/>
  <c r="R27" i="3"/>
  <c r="M24" i="3"/>
  <c r="M25" i="3"/>
  <c r="M26" i="3"/>
  <c r="M27" i="3"/>
  <c r="H24" i="3"/>
  <c r="H25" i="3"/>
  <c r="H26" i="3"/>
  <c r="H27" i="3"/>
  <c r="R20" i="3"/>
  <c r="M20" i="3"/>
  <c r="H20" i="3"/>
  <c r="R19" i="3"/>
  <c r="M19" i="3"/>
  <c r="H19" i="3"/>
  <c r="R17" i="3"/>
  <c r="S17" i="3" s="1"/>
  <c r="G17" i="3" s="1"/>
  <c r="H17" i="3"/>
  <c r="R16" i="3"/>
  <c r="M16" i="3"/>
  <c r="M17" i="3"/>
  <c r="H16" i="3"/>
  <c r="F34" i="3"/>
  <c r="F33" i="3"/>
  <c r="F32" i="3"/>
  <c r="F31" i="3"/>
  <c r="F30" i="3"/>
  <c r="F29" i="3"/>
  <c r="F28" i="3"/>
  <c r="F27" i="3"/>
  <c r="F26" i="3"/>
  <c r="F25" i="3"/>
  <c r="F24" i="3"/>
  <c r="S31" i="3" l="1"/>
  <c r="G31" i="3" s="1"/>
  <c r="S29" i="3"/>
  <c r="G29" i="3" s="1"/>
  <c r="S27" i="3"/>
  <c r="G27" i="3" s="1"/>
  <c r="S33" i="3"/>
  <c r="G33" i="3" s="1"/>
  <c r="S25" i="3"/>
  <c r="G25" i="3" s="1"/>
  <c r="S16" i="3"/>
  <c r="G16" i="3" s="1"/>
  <c r="S20" i="3"/>
  <c r="G20" i="3" s="1"/>
  <c r="S19" i="3"/>
  <c r="G19" i="3" s="1"/>
  <c r="F20" i="3"/>
  <c r="F19" i="3"/>
  <c r="F16" i="3"/>
  <c r="F37" i="3" l="1"/>
  <c r="G37" i="3"/>
  <c r="H37" i="3"/>
  <c r="R12" i="3" l="1"/>
  <c r="M12" i="3"/>
  <c r="F12" i="3"/>
  <c r="H12" i="3"/>
  <c r="S12" i="3" l="1"/>
  <c r="G12" i="3" s="1"/>
  <c r="R38" i="3" l="1"/>
  <c r="M38" i="3"/>
  <c r="H38" i="3"/>
  <c r="F38" i="3"/>
  <c r="F11" i="3"/>
  <c r="R11" i="3"/>
  <c r="M11" i="3"/>
  <c r="H11" i="3"/>
  <c r="S38" i="3" l="1"/>
  <c r="G38" i="3" s="1"/>
  <c r="S11" i="3"/>
  <c r="G11" i="3" s="1"/>
  <c r="R36" i="3" l="1"/>
  <c r="F36" i="3"/>
  <c r="H36" i="3"/>
  <c r="H15" i="3"/>
  <c r="S36" i="3" l="1"/>
  <c r="G36" i="3" s="1"/>
  <c r="F15" i="3" l="1"/>
  <c r="R43" i="3" l="1"/>
  <c r="M43" i="3"/>
  <c r="H43" i="3"/>
  <c r="R41" i="3"/>
  <c r="M41" i="3"/>
  <c r="H41" i="3"/>
  <c r="S43" i="3" l="1"/>
  <c r="G43" i="3" s="1"/>
  <c r="S41" i="3"/>
  <c r="G41" i="3" s="1"/>
  <c r="F40" i="3"/>
  <c r="F41" i="3"/>
  <c r="F43" i="3" l="1"/>
  <c r="R21" i="3" l="1"/>
  <c r="M21" i="3"/>
  <c r="H21" i="3"/>
  <c r="R15" i="3"/>
  <c r="M15" i="3"/>
  <c r="F21" i="3"/>
  <c r="S21" i="3" l="1"/>
  <c r="G21" i="3" s="1"/>
  <c r="S15" i="3"/>
  <c r="G15" i="3" s="1"/>
  <c r="R10" i="3" l="1"/>
  <c r="M10" i="3"/>
  <c r="F10" i="3"/>
  <c r="H10" i="3"/>
  <c r="B10" i="3"/>
  <c r="B11" i="3" s="1"/>
  <c r="B12" i="3" s="1"/>
  <c r="B13" i="3" s="1"/>
  <c r="S10" i="3" l="1"/>
  <c r="G10" i="3" s="1"/>
  <c r="B15" i="3"/>
  <c r="B16" i="3" s="1"/>
  <c r="B17" i="3" s="1"/>
  <c r="B20" i="3" s="1"/>
  <c r="B21" i="3" s="1"/>
  <c r="R13" i="3"/>
  <c r="M13" i="3"/>
  <c r="F13" i="3"/>
  <c r="H13" i="3"/>
  <c r="R35" i="3"/>
  <c r="F35" i="3"/>
  <c r="H35" i="3"/>
  <c r="F23" i="3"/>
  <c r="R40" i="3"/>
  <c r="M40" i="3"/>
  <c r="H40" i="3"/>
  <c r="F9" i="3"/>
  <c r="H9" i="3"/>
  <c r="M9" i="3"/>
  <c r="R9" i="3"/>
  <c r="H23" i="3"/>
  <c r="M23" i="3"/>
  <c r="R23" i="3"/>
  <c r="F44" i="3"/>
  <c r="H44" i="3"/>
  <c r="M44" i="3"/>
  <c r="R44" i="3"/>
  <c r="I46" i="3"/>
  <c r="J46" i="3"/>
  <c r="K46" i="3"/>
  <c r="L46" i="3"/>
  <c r="N46" i="3"/>
  <c r="O46" i="3"/>
  <c r="P46" i="3"/>
  <c r="Q46" i="3"/>
  <c r="B23" i="3" l="1"/>
  <c r="B24" i="3" s="1"/>
  <c r="B25" i="3" s="1"/>
  <c r="B26" i="3" s="1"/>
  <c r="B27" i="3" s="1"/>
  <c r="B28" i="3" s="1"/>
  <c r="B29" i="3" s="1"/>
  <c r="B30" i="3" s="1"/>
  <c r="S40" i="3"/>
  <c r="G40" i="3" s="1"/>
  <c r="S13" i="3"/>
  <c r="G13" i="3" s="1"/>
  <c r="S23" i="3"/>
  <c r="G23" i="3" s="1"/>
  <c r="R46" i="3"/>
  <c r="S44" i="3"/>
  <c r="G44" i="3" s="1"/>
  <c r="S9" i="3"/>
  <c r="G9" i="3" s="1"/>
  <c r="S35" i="3"/>
  <c r="G35" i="3" s="1"/>
  <c r="M46" i="3"/>
  <c r="B31" i="3" l="1"/>
  <c r="B32" i="3" s="1"/>
  <c r="B33" i="3" s="1"/>
  <c r="B34" i="3" s="1"/>
  <c r="B35" i="3" s="1"/>
  <c r="S47" i="3"/>
  <c r="S46" i="3"/>
  <c r="B36" i="3" l="1"/>
  <c r="B37" i="3" l="1"/>
  <c r="B38" i="3" s="1"/>
  <c r="B40" i="3" s="1"/>
  <c r="B41" i="3" s="1"/>
  <c r="B43" i="3" s="1"/>
  <c r="B44" i="3" s="1"/>
</calcChain>
</file>

<file path=xl/sharedStrings.xml><?xml version="1.0" encoding="utf-8"?>
<sst xmlns="http://schemas.openxmlformats.org/spreadsheetml/2006/main" count="90" uniqueCount="87">
  <si>
    <t>Onderdeel</t>
  </si>
  <si>
    <t>Functie A (invullen):</t>
  </si>
  <si>
    <t>Functie B (invullen):</t>
  </si>
  <si>
    <t>Functie C (invullen):</t>
  </si>
  <si>
    <t>Diensten (producten)</t>
  </si>
  <si>
    <t>Vari-
abel
(#)</t>
  </si>
  <si>
    <t>Vaste totaalprijs</t>
  </si>
  <si>
    <t>Variabele totaalprijs</t>
  </si>
  <si>
    <t>Functie
B
#uren</t>
  </si>
  <si>
    <t>Functie
C
#uren</t>
  </si>
  <si>
    <t>VAST</t>
  </si>
  <si>
    <t>VARIABEL</t>
  </si>
  <si>
    <t>Functie
A
#uren</t>
  </si>
  <si>
    <t>Tarief/uur excl. BTW in de kolom invullen</t>
  </si>
  <si>
    <t>Sub-
totaal</t>
  </si>
  <si>
    <t>€/uur</t>
  </si>
  <si>
    <t>Totaal-inzet/
product (uur)</t>
  </si>
  <si>
    <t>Functiebenaming en/of korte beschrijving invullen</t>
  </si>
  <si>
    <t>Inschrijvingssom (totaalprijs) exclusief BTW</t>
  </si>
  <si>
    <t>Totaal 
aantal</t>
  </si>
  <si>
    <t>Vast (#)</t>
  </si>
  <si>
    <t>Projectleider</t>
  </si>
  <si>
    <t>Adviseur</t>
  </si>
  <si>
    <t>Junior adviseur</t>
  </si>
  <si>
    <t>Totaalbedrag 
(excl. BTW)</t>
  </si>
  <si>
    <t>Vaste prijs/
product*</t>
  </si>
  <si>
    <t>Extra kosten, anders dan die voor uren (excl. BTW)</t>
  </si>
  <si>
    <t>Extra kosten, 
anders dan die voor uren   (excl. BTW)</t>
  </si>
  <si>
    <t>LET OP:</t>
  </si>
  <si>
    <t>* De vaste hoeveelheden vermeld in deze Staat van Tarieven en prijzen betreffen een afnamegarantie.</t>
  </si>
  <si>
    <t>* Kolom Vaste prijs/product betreft de Totaalprijs (vast en variabel) gedeeld op het Totaal aantal (producten van een post) en die geldt voor de verrekening van een vast en/of variabel product van dezelfde post.</t>
  </si>
  <si>
    <t>* De in deze kolom vermelde uren voor de totale inzet voor een product (post) moet de optelsom zijn van de vaste en variabele uren samen, gebruikt in de berekening van de bedragen in de kolommen voor de functies.</t>
  </si>
  <si>
    <t>* In de kolommen voor de functies dienen alle uren van de in te zetten -tot ten hoogste drie- functionarissen te worden vermeld. In de kolommen voor de functies mogen alleen hele uren worden opgenomen.</t>
  </si>
  <si>
    <t>* Kolom vaste totaalprijs betreft optelsom van de uren van de drie daaraan voorafgaande kolommen keer de respectievelijke tarieven en de overige kosten.</t>
  </si>
  <si>
    <t>* Kolom variabele totaalprijs betreft optelsom van de uren van de drie daaraan voorafgaande kolommen keer de respectievelijke tarieven en de overige kosten.</t>
  </si>
  <si>
    <t>* Posten met variabele hoeveelheden (met bijbehorende uren) worden pas opgedragen nadat de vaste posten zijn opgedragen en benut.</t>
  </si>
  <si>
    <t>* De kolom met de vaste prijs/product geldt tevens voor eventueel meerwerk, m.a.w. indien meer dan bovenstaand totaal aantal (vaste en variabele hoeveelheden samen) wordt opgedragen, dan wordt dit eventueel meerwerk met deze vaste prijs/product verrekend.</t>
  </si>
  <si>
    <t>Totale inschrijfprijs (vast en variabel) excl. BTW</t>
  </si>
  <si>
    <t>* Totale Inschrijvingssom betreft totaalsom van vaste en variabele kosten bij de aangegeven hoeveelheden in kolom D t/m F. De contractsom zal eerst voor de vaste hoeveelheden zijn. Nadat die zijn benut, zullen indien gewenst variabele hoeveelheden worden opgedragen.</t>
  </si>
  <si>
    <t xml:space="preserve">* Deze Staat van Tarieven en Prijzen behoort bij de inschrijving en moet als aparte bijlage worden bijgevoegd. </t>
  </si>
  <si>
    <t>* Kolom Totaalinzet/product (uur) betreft de optelsom van alle uren die naar eigen inzicht kunnen worden aangepast of ingevuld, na inschrijving volgt geen verrekening van  de ureninspanning meer (zie de conceptovereenkomst artikel 3.6).</t>
  </si>
  <si>
    <t>BIJLAGE I</t>
  </si>
  <si>
    <t>STAAT VAN TARIEVEN EN PRIJZEN</t>
  </si>
  <si>
    <t>Noot: afwijken van dit model is niet toegestaan. NAAR EIGEN INZICHT INVULLEN (in de desbetreffende cellen)!</t>
  </si>
  <si>
    <t>* De kolom "Extra kosten anders dan die voor uren (excl. BTW)" dient zoveel mogelijk te worden onderbouwd of gespecificeerd in de inschrijving (c.q. plan van aanpak) indien er een bedrag wordt ingevuld bestaande uit meerdere kostencomponenten</t>
  </si>
  <si>
    <t>* De totale inschrijvingsprijs betreft de in de Overeenkomst aangegeven vaste looptijd exclusief de eventuele verlengingsjaren, inclusief de aangegeven variabele kosten (component).</t>
  </si>
  <si>
    <r>
      <t xml:space="preserve">Definitief digitaal </t>
    </r>
    <r>
      <rPr>
        <u/>
        <sz val="10"/>
        <rFont val="Tahoma"/>
        <family val="2"/>
      </rPr>
      <t>projectdossier</t>
    </r>
    <r>
      <rPr>
        <sz val="10"/>
        <rFont val="Tahoma"/>
        <family val="2"/>
      </rPr>
      <t xml:space="preserve"> (inclusief verslag evaluatiebespreking)</t>
    </r>
  </si>
  <si>
    <t>Voorbereiding
*1)</t>
  </si>
  <si>
    <t>Betreft: Monitoring en advies veldwaarnemingen Veilige verkeersdeelnemers (voor de looptijd van 4 jaar vast en los daarvan optie tot verlenging met 2 jaar)</t>
  </si>
  <si>
    <t>Regionale Monitoring m.b.v. veld-waarnemingen wegverkeer</t>
  </si>
  <si>
    <t>Rapportages Telmetingen
*2)</t>
  </si>
  <si>
    <t>*2)rapportages  met weg- en locatiebeschrijving e.d. alsmede een dataset, en ten behoeve waarvan besprekingen via MSTeams plaatsvinden</t>
  </si>
  <si>
    <r>
      <rPr>
        <u/>
        <sz val="10"/>
        <rFont val="Tahoma"/>
        <family val="2"/>
      </rPr>
      <t>Tweejaarlijks advies verbeteringen bestaand meetprotocol en bestaand waarneemformulier</t>
    </r>
    <r>
      <rPr>
        <sz val="10"/>
        <rFont val="Tahoma"/>
        <family val="2"/>
      </rPr>
      <t xml:space="preserve"> voor alle veldwaarnemingen.
Product is een conceptadvies ter beoordeling van OG en een definitief advies</t>
    </r>
  </si>
  <si>
    <t>Project-management en/of project-beheersing</t>
  </si>
  <si>
    <t>Digitaal projectdossier en Evaluatie-bespreking</t>
  </si>
  <si>
    <t>*1) De PSU en de Informatie-bijeenkomsten vinden fysiek plaats</t>
  </si>
  <si>
    <t>Definitieve rapportage volgens post 13</t>
  </si>
  <si>
    <t>Definitieve rapportage volgens post 15</t>
  </si>
  <si>
    <t>Definitieve rapportage volgens post 17</t>
  </si>
  <si>
    <t>Definitieve rapportage volgens post 19</t>
  </si>
  <si>
    <t>Definitieve rapportage volgens post 21</t>
  </si>
  <si>
    <t>Definitieve rapportage volgens post 23</t>
  </si>
  <si>
    <r>
      <rPr>
        <u/>
        <sz val="10"/>
        <rFont val="Tahoma"/>
        <family val="2"/>
      </rPr>
      <t>Plan van aanpak, planning, Afwijkingenregister, Risicodossier, alsmede algemeen V&amp;G-plan</t>
    </r>
    <r>
      <rPr>
        <sz val="10"/>
        <rFont val="Tahoma"/>
        <family val="2"/>
      </rPr>
      <t xml:space="preserve"> voor het gehele project. Deze stukken moeten voor elk voortgangsoverleg en voor de aanvang van de werkzaamheden geactualiseerd zijn/worden. Risicodossier betreft de toprisico's van het project</t>
    </r>
  </si>
  <si>
    <t>Behoort bij de inschrijving voor zaaknummer: 31191578</t>
  </si>
  <si>
    <r>
      <rPr>
        <u/>
        <sz val="10"/>
        <rFont val="Tahoma"/>
        <family val="2"/>
      </rPr>
      <t>Jaarlijks geactualiseerde werkplan(nen)</t>
    </r>
    <r>
      <rPr>
        <sz val="10"/>
        <rFont val="Tahoma"/>
        <family val="2"/>
      </rPr>
      <t xml:space="preserve"> inclusief (al dan niet geactualiseerd) meetprotocol voor alle veldwaarnemingen, alsmede geactualiseerd waarnemingenformulier. En welke voorafgaand aan de uitvoering van de controles door de betrokkenen moeten zijn vastgesteld</t>
    </r>
  </si>
  <si>
    <r>
      <rPr>
        <u/>
        <sz val="10"/>
        <rFont val="Tahoma"/>
        <family val="2"/>
      </rPr>
      <t>Tweejaarlijkse presentatie(s)</t>
    </r>
    <r>
      <rPr>
        <sz val="10"/>
        <rFont val="Tahoma"/>
        <family val="2"/>
      </rPr>
      <t xml:space="preserve"> in Powerpoint via MS Teams. Het houden van één presentatie m.b.t. vermeld onderzoek Regionale monitoring wegverkeer (automobilisten en fietsers) ten behoeve de RWS-regio's. Voorbereiding, uitnodigingen, agenda, actie- en besluitenlijst door ON</t>
    </r>
  </si>
  <si>
    <r>
      <rPr>
        <u/>
        <sz val="10"/>
        <rFont val="Tahoma"/>
        <family val="2"/>
      </rPr>
      <t>Tweejaarlijkse geïntegreerde definitieve rapportage Telmetingen uit veldwaarnemingen</t>
    </r>
    <r>
      <rPr>
        <sz val="10"/>
        <rFont val="Tahoma"/>
        <family val="2"/>
      </rPr>
      <t xml:space="preserve"> 
Regionale Monitoring wegverkeer (automobilisten en fietsers)</t>
    </r>
    <r>
      <rPr>
        <i/>
        <sz val="10"/>
        <rFont val="Tahoma"/>
        <family val="2"/>
      </rPr>
      <t>,</t>
    </r>
    <r>
      <rPr>
        <sz val="10"/>
        <rFont val="Tahoma"/>
        <family val="2"/>
      </rPr>
      <t xml:space="preserve"> ingedeeld naar de bovenvermelde wegbeheerders (rijk, provincie, gemeente) en naar de controlelocaties, waarbij tevens de databestanden worden opgeleverd. Inbegrepen 1x eindbespreking OG en ON t.b.v. het betreffend onderzoek. Product conform Bijlage K Vraagspecificatie. Product betreft de definitieve versie van de hiervoor vermelde defintieve rapportages</t>
    </r>
  </si>
  <si>
    <r>
      <rPr>
        <u/>
        <sz val="10"/>
        <rFont val="Tahoma"/>
        <family val="2"/>
      </rPr>
      <t>Projectstartup</t>
    </r>
    <r>
      <rPr>
        <sz val="10"/>
        <rFont val="Tahoma"/>
        <family val="2"/>
      </rPr>
      <t xml:space="preserve"> (fysiek) m.b.t. het gehele project, gezamenlijk met relevante personen van de kant van de Opdrachtgever (OG) over de aanpak, de planning, de beheersing van afwijkingen (afwijkingenregister), het risicodossier en het algemeen V&amp;G-plan. 
Voorbereiding, uitnodigingen, agenda, actie- en besluitenlijst door de Opdrachtnemer (ON). Deelname door de teams van OG en ON</t>
    </r>
  </si>
  <si>
    <r>
      <rPr>
        <u/>
        <sz val="10"/>
        <rFont val="Tahoma"/>
        <family val="2"/>
      </rPr>
      <t>Conceptrapportage(s) Telmetingen uit veldwaarnemingen volgens post 6 (Afleiding, automobilisten en chauffeurs, strategische/statische observatie)</t>
    </r>
    <r>
      <rPr>
        <sz val="10"/>
        <rFont val="Tahoma"/>
        <family val="2"/>
      </rPr>
      <t xml:space="preserve">
Regionale Monitoring wegverkeer (automobilisten en chauffeurs)</t>
    </r>
    <r>
      <rPr>
        <i/>
        <sz val="10"/>
        <rFont val="Tahoma"/>
        <family val="2"/>
      </rPr>
      <t xml:space="preserve">, </t>
    </r>
    <r>
      <rPr>
        <sz val="10"/>
        <rFont val="Tahoma"/>
        <family val="2"/>
      </rPr>
      <t>waarbij is inbegrepen:
- de verzamelde en verwerkte gegevens n.a.v. de metingen
- de verzamelde en verwerkte gegevens op basis van de met antwoorden ingevulde waarneemformulieren;
- eindbespreking (MS Teams) t.b.v. het team van de ON en OG. 
Product conform Bijlage K Vraagspecificatie. Product is een rapportage welke eerst in concept opgestuurd wordt aan OG ter becommentariering (en daarna definitief gemaakt wordt)</t>
    </r>
  </si>
  <si>
    <r>
      <rPr>
        <u/>
        <sz val="10"/>
        <rFont val="Tahoma"/>
        <family val="2"/>
      </rPr>
      <t>Conceptrapportage(s) Telmetingen uit veldwaarnemingen volgens post 7 (Afleiding, automobilisten en chauffeurs, rijdend voertuig)</t>
    </r>
    <r>
      <rPr>
        <sz val="10"/>
        <rFont val="Tahoma"/>
        <family val="2"/>
      </rPr>
      <t xml:space="preserve">
Regionale Monitoring wegverkeer (automobilisten en chauffeurs)</t>
    </r>
    <r>
      <rPr>
        <i/>
        <sz val="10"/>
        <rFont val="Tahoma"/>
        <family val="2"/>
      </rPr>
      <t xml:space="preserve">, </t>
    </r>
    <r>
      <rPr>
        <sz val="10"/>
        <rFont val="Tahoma"/>
        <family val="2"/>
      </rPr>
      <t>waarbij is inbegrepen:
- de verzamelde en verwerkte gegevens n.a.v. de metingen
- de verzamelde en verwerkte gegevens op basis van de met antwoorden ingevulde waarneemformulieren;
- eindbespreking (MS Teams) t.b.v. het team van de ON en OG. 
Product conform Bijlage K Vraagspecificatie. Product is een rapportage welke eerst in concept opgestuurd wordt aan OG ter becommentariering (en daarna definitief gemaakt wordt)</t>
    </r>
  </si>
  <si>
    <r>
      <rPr>
        <u/>
        <sz val="10"/>
        <rFont val="Tahoma"/>
        <family val="2"/>
      </rPr>
      <t>Conceptrapportage(s) Telmetingen uit veldwaarnemingen volgens post 8 en 9 (tweejaarlijkse telmetingen provinciale wegen met betrekking tot gebruik van gordel en kinderzitje)</t>
    </r>
    <r>
      <rPr>
        <sz val="10"/>
        <rFont val="Tahoma"/>
        <family val="2"/>
      </rPr>
      <t>, specifiek in de jaren 2024, 2026 en indien de looptijd van het contract wordt verlengd in 2028
Regionale Monitoring wegverkeer (automobilisten en chauffeurs), waarbij is inbegrepen:
- de verzamelde en verwerkte gegevens n.a.v. de metingen
- de verzamelde en verwerkte gegevens op basis van de met antwoorden ingevulde waarneemformulieren;
- eindbespreking (MS Teams) t.b.v. het team van de ON en OG. 
Product conform Bijlage K Vraagspecificatie. Product is een rapportage welke eerst in concept opgestuurd wordt aan OG ter becommentariering (en daarna definitief gemaakt wordt)</t>
    </r>
  </si>
  <si>
    <r>
      <t xml:space="preserve">Conceptrapportage(s) Telmetingen uit veldwaarnemingen volgens post 10 (jaarlijkse telmetingen afleiding bij fietsers en dergelijke door gebruik van apparatuur tijdens het rijden (strategische/ statische observatiepositie) op fietspaden, of op of langs gemeentelijke wegen (50km/uur), alsmede extra metingen op gebruik van de helm
</t>
    </r>
    <r>
      <rPr>
        <sz val="10"/>
        <rFont val="Tahoma"/>
        <family val="2"/>
      </rPr>
      <t>Regionale Monitoring wegverkeer (fietsers e.d.), waarin begrepen:
- de verzamelde en verwerkte gegevens naar aanleiding van de metingen
- de verzamelde en verwerkte gegevens op basis van de met antwoorden ingevulde waarneemformulieren;
- eindbespreking (MS Teams) t.b.v. het team van de ON en OG. 
Product conform Bijlage K Vraagspecificatie. Product is een rapportage welke eerst in concept opgestuurd wordt aan OG ter becommentariering (en daarna definitief gemaakt wordt)</t>
    </r>
  </si>
  <si>
    <r>
      <rPr>
        <u/>
        <sz val="10"/>
        <rFont val="Tahoma"/>
        <family val="2"/>
      </rPr>
      <t>Conceptrapportage(s) Telmetingen uit veldwaarnemingen volgens post 11 (100 jaarlijkse extra telmetingen per locatie op gebruik van de helm met betrekking tot fietsers, elektrische fiets en de overige aangegeven vervoermiddelen (strategische/statische observatiepositie) op fietspaden, of op of langs gemeentelijke wegen (50km/uur)</t>
    </r>
    <r>
      <rPr>
        <sz val="10"/>
        <rFont val="Tahoma"/>
        <family val="2"/>
      </rPr>
      <t xml:space="preserve">
Regionale Monitoring wegverkeer (fietsers e.d.), waarin begrepen:
- de verzamelde en verwerkte gegevens n.a.v. de metingen
- de verzamelde en verwerkte gegevens op basis van de met antwoorden ingevulde waarneemformulieren;
- eindbespreking (MS Teams) t.b.v. het team van de ON en OG. 
Product conform Bijlage K Vraagspecificatie. Product is een rapportage welke eerst in concept opgestuurd wordt aan OG ter becommentariering (en daarna definitief gemaakt wordt)</t>
    </r>
  </si>
  <si>
    <r>
      <rPr>
        <u/>
        <sz val="10"/>
        <rFont val="Tahoma"/>
        <family val="2"/>
      </rPr>
      <t>Conceptrapportage(s) Telmetingen uit veldwaarnemingen volgens post 12 (jaarlijkse telmetingen met betrekking tot lichtvoering en helmgebruik fietsers, elektrische fiets en dergelijke, met een visuele meting op fietspaden, of op of langs gemeentelijke wegen (50km/uur)</t>
    </r>
    <r>
      <rPr>
        <sz val="10"/>
        <rFont val="Tahoma"/>
        <family val="2"/>
      </rPr>
      <t xml:space="preserve">
Regionale Monitoring wegverkeer (fietsers e.d.), waarin begrepen:
- de verzamelde en verwerkte gegevens n.a.v. de metingen
- de verzamelde en verwerkte gegevens op basis van de met antwoorden ingevulde waarneemformulieren;
- eindbespreking (MS Teams) t.b.v. het team van de ON en OG. 
Product conform Bijlage K Vraagspecificatie. Product is een rapportage welke eerst in concept opgestuurd wordt aan OG ter becommentariering (en daarna definitief gemaakt wordt)</t>
    </r>
  </si>
  <si>
    <r>
      <rPr>
        <u/>
        <sz val="10"/>
        <rFont val="Tahoma"/>
        <family val="2"/>
      </rPr>
      <t>Voortgangsoverleg (MST) en voortgangsrapportage</t>
    </r>
    <r>
      <rPr>
        <sz val="10"/>
        <rFont val="Tahoma"/>
        <family val="2"/>
      </rPr>
      <t xml:space="preserve"> gehele project, tussen projectleider ON en OG, via MSTeams. 1x per maand. 
Ca. 1,5 uur. Voorbereiding, uitnodigingen, agenda, actie- en besluitenlijst door ON</t>
    </r>
  </si>
  <si>
    <r>
      <rPr>
        <u/>
        <sz val="10"/>
        <rFont val="Tahoma"/>
        <family val="2"/>
      </rPr>
      <t>Geactualiseerd projectdossier</t>
    </r>
    <r>
      <rPr>
        <sz val="10"/>
        <rFont val="Tahoma"/>
        <family val="2"/>
      </rPr>
      <t xml:space="preserve">, bijgehouden door ON, bestaande uit de geactualiseerde aanpak, planning, V&amp;G-plan, Afwijkingen-register en Risicodossier van de toprisico's van het project.
Vormt mede input voor voortgangsrapportage en het voortgangsoverleg.
Bespreking van het geactualiseerd projectdossier vindt tweejaarlijks plaats en voor de aanvang van elk werkplan. Deelnemers zijn in ieder geval de projectleider ON en OG. Voorbereiding, uitnodigingen, agenda, actie- en besluitenlijst door ON.
Doel is ook om de projectbeheersingsaspecten inhoudelijk door te kunnen spreken (in de maandelijkse voortgangsoverleggen), zoals wat ligt er op het kritieke pad, hoe verloopt de facturering, samenwerking, specifieke risico's met beheersmaatregelen. </t>
    </r>
  </si>
  <si>
    <r>
      <rPr>
        <u/>
        <sz val="10"/>
        <rFont val="Tahoma"/>
        <family val="2"/>
      </rPr>
      <t>Evaluatiebespreking</t>
    </r>
    <r>
      <rPr>
        <sz val="10"/>
        <rFont val="Tahoma"/>
        <family val="2"/>
      </rPr>
      <t xml:space="preserve"> met projectbegeleider OG. Fysiek. Duur ca. 1,5 uur. Deelname ON. Voorbereiding, uitnodigingen, agenda, actie- en besluitenlijst door ON. </t>
    </r>
  </si>
  <si>
    <r>
      <rPr>
        <u/>
        <sz val="10"/>
        <rFont val="Tahoma"/>
        <family val="2"/>
      </rPr>
      <t>Jaarlijkse informatiebijeenkomsten</t>
    </r>
    <r>
      <rPr>
        <sz val="10"/>
        <rFont val="Tahoma"/>
        <family val="2"/>
      </rPr>
      <t xml:space="preserve"> (fysiek) ten behoeve van de betrokken wegbeheerder en met name de RWS-regio('s) uiterlijk drie maanden voordat de uitvoering ter plaatse begint, en waarin zij terzake worden geïnformeerd. En waarbij met deze partijen een gesprek plaatsvindt. Nadrukkelijk is dit geen stakeholdermanagement, maar beperkt tot een informatiebijeenkomst en aansluitend een gesprek. De wegbeheerders hebben inspraak op de plaatsen waar de controles gaan plaatsvinden. Daarnaast moeten de betreffende politieregio('s) van locaties en tijdstippen voor controles in kennis worden gesteld. Betreft 40 vaste informatiebijeenkomsten over 4 jaar voor 10 regio's. Daarnaast 10 voor het geval die nodig zijn voor de verlenging van het contract</t>
    </r>
  </si>
  <si>
    <r>
      <t xml:space="preserve">Tweejaarlijkse telmetingen (inclusief bijbehorende veldwaarnemingen) gemeentelijke - e/o autowegen (1 strook) m.b.t. gebruik van gordel en kinderzitje, specifiek in de jaren 2024, 2026 en indien de looptijd van het contract wordt verlengd in 2028. Eventueel in combinatie met de telmetingen van post 6 ('Afleiding automobilisten en chauffeurs')
</t>
    </r>
    <r>
      <rPr>
        <sz val="10"/>
        <rFont val="Tahoma"/>
        <family val="2"/>
      </rPr>
      <t xml:space="preserve">Regionale Monitoring wegverkeer, </t>
    </r>
    <r>
      <rPr>
        <i/>
        <sz val="10"/>
        <rFont val="Tahoma"/>
        <family val="2"/>
      </rPr>
      <t xml:space="preserve">verdeeld over 10 provincies, bijbehorende politieregio('s) en RWS-regio('s), met per provincie tenminste 1 locatiemeting met </t>
    </r>
    <r>
      <rPr>
        <i/>
        <u/>
        <sz val="10"/>
        <rFont val="Tahoma"/>
        <family val="2"/>
      </rPr>
      <t>strategische/statische observatiepositie</t>
    </r>
    <r>
      <rPr>
        <sz val="10"/>
        <rFont val="Tahoma"/>
        <family val="2"/>
      </rPr>
      <t xml:space="preserve">, </t>
    </r>
    <r>
      <rPr>
        <i/>
        <sz val="10"/>
        <rFont val="Tahoma"/>
        <family val="2"/>
      </rPr>
      <t>totaal 15.000 metingen</t>
    </r>
    <r>
      <rPr>
        <sz val="10"/>
        <rFont val="Tahoma"/>
        <family val="2"/>
      </rPr>
      <t>:
-10.000 metingen (10 locatiemetingen/2 jaar) over 4 jaar (vast);
-5.000 metingen (10 locatiemetingen/2 jaar) in 2 jaar (variabel);
waarbij is inbegrepen:
- 500 metingen per locatie;
- metingen in het voorjaar of het najaar;
- verdeling over de aangegeven perioden;
- een voorafgaande kennisgeving aan de locale politieregio('s) en/of RWS-regio('s);
- een met antwoorden ingevuld waarneemformulier;
- eindbespreking (MS Teams) t.b.v. het team van de ON en OG. 
De aard van de locaties wijzigt niet. Inclusief veiligheids-maatregelen afgestemd met de RWS-regio, alsmede reiskosten en alle andere kosten om de metingen uit te voeren.
Product conform Bijlage K Vraagspecificatie. Producten leiden tot een verzameling waarneemformulieren en een maandelijkse rapportage over het aantal maandelijks uitgevoerde telmetingen volgens post 17.</t>
    </r>
  </si>
  <si>
    <r>
      <rPr>
        <u/>
        <sz val="10"/>
        <rFont val="Tahoma"/>
        <family val="2"/>
      </rPr>
      <t xml:space="preserve">Jaarlijkse telmetingen (inclusief bijbehorende veldwaarnemingen) met betrekking tot afleiding bij fietsers en dergelijke door gebruik van apparatuur tijdens het rijden, met als meetmethode een strategische/statische observatiepositie </t>
    </r>
    <r>
      <rPr>
        <i/>
        <u/>
        <sz val="10"/>
        <rFont val="Tahoma"/>
        <family val="2"/>
      </rPr>
      <t>(methode 1</t>
    </r>
    <r>
      <rPr>
        <u/>
        <sz val="10"/>
        <rFont val="Tahoma"/>
        <family val="2"/>
      </rPr>
      <t>) op fietspaden, of op of langs gemeentelijke wegen (50km/uur), alsmede extra metingen op gebruik van de helm</t>
    </r>
    <r>
      <rPr>
        <sz val="10"/>
        <rFont val="Tahoma"/>
        <family val="2"/>
      </rPr>
      <t xml:space="preserve">
Regionale Monitoring wegverkeer</t>
    </r>
    <r>
      <rPr>
        <i/>
        <sz val="10"/>
        <rFont val="Tahoma"/>
        <family val="2"/>
      </rPr>
      <t xml:space="preserve">, verdeeld over 11 provincies, bijbehorende politieregio('s) en RWS-regio's, met per provincie ten minste 1 locatiemeting, totaal 29.600 metingen:
</t>
    </r>
    <r>
      <rPr>
        <sz val="10"/>
        <rFont val="Tahoma"/>
        <family val="2"/>
      </rPr>
      <t>-20.800 metingen (13 locatiemetingen/jaar) over 4 jaar (vast);
-8.800 metingen (13 locatiemetingen/jaar) over 2 jaar (variabel);</t>
    </r>
    <r>
      <rPr>
        <i/>
        <sz val="10"/>
        <rFont val="Tahoma"/>
        <family val="2"/>
      </rPr>
      <t xml:space="preserve">
</t>
    </r>
    <r>
      <rPr>
        <sz val="10"/>
        <rFont val="Tahoma"/>
        <family val="2"/>
      </rPr>
      <t>waarbij is inbegrepen ten aanzien van elke locatie:
- metingen van het aantal gevallen van het gebruik van een mobiele telefoon tegen het oor/hoofd en/of het vasthouden en bedienen van een apparaat (zoals een tablet);
- 400 metingen (per locatie) op afleiding en op gebruik van helm ingeval van fiets, elektrische fiets en de overige aangegeven vervoermiddelen;
- verdeling over de aangegeven perioden;
- een voorafgaande kennisgeving aan de locale politieregio('s) en/of RWS-regio('s);
- een met antwoorden ingevuld waarneemformulier;
- eindbespreking (MS Teams) t.b.v. het team van de ON en OG. 
De aard van de locaties wijzigt niet. Inclusief veiligheids-maatregelen afgestemd met de RWS-regio, alsmede reiskosten en alle andere kosten om de metingen uit te voeren.
Product conform Bijlage K Vraagspecificatie. Producten leiden tot een verzameling waarneemformulieren en een maandelijkse rapportage over het aantal maandelijks uitgevoerde telmetingen volgens post 19.</t>
    </r>
  </si>
  <si>
    <r>
      <rPr>
        <u/>
        <sz val="10"/>
        <rFont val="Tahoma"/>
        <family val="2"/>
      </rPr>
      <t xml:space="preserve">Eenmalig vierjarig Monitoringsplan (met bestaand meetprotocol en bestaande Risico-checklist), ingedeeld naar wegbeheerder en RWS-regio('s), inclusief planning locatiemetingen
</t>
    </r>
    <r>
      <rPr>
        <sz val="10"/>
        <rFont val="Tahoma"/>
        <family val="2"/>
      </rPr>
      <t>Dit Monitoringsplan betreft mede de planning en de vastlegging van de locatiewaarnemingen, locaties en de maatregelen die noodzakelijk zijn in het kader van de uitvoering en de veiligheid ter plaatse, ten behoeve van de desbetreffende wegbeheerder en RWS-regio('s), en welke voorafgaand aan de uitvoering van de controles door de betrokken RWS-regio('s) moeten zijn vastgesteld. Daarbij komt dat de desbetreffende politieregio('s) van locaties en tijdstippen voor controles in kennis moeten worden gesteld.</t>
    </r>
  </si>
  <si>
    <r>
      <rPr>
        <u/>
        <sz val="10"/>
        <rFont val="Tahoma"/>
        <family val="2"/>
      </rPr>
      <t>Jaarlijkse telmetingen (inclusief veldwaarnemingen) m.b.t. afleiding automobilisten en chauffeurs door gebruik van apparatuur tijdens het rijden, met als meetmethode een (mee)rijdend voertuig (</t>
    </r>
    <r>
      <rPr>
        <i/>
        <u/>
        <sz val="10"/>
        <rFont val="Tahoma"/>
        <family val="2"/>
      </rPr>
      <t>methode 2</t>
    </r>
    <r>
      <rPr>
        <u/>
        <sz val="10"/>
        <rFont val="Tahoma"/>
        <family val="2"/>
      </rPr>
      <t>) op autowegen (inhalen mogelijk) en autosnelwegen</t>
    </r>
    <r>
      <rPr>
        <sz val="10"/>
        <rFont val="Tahoma"/>
        <family val="2"/>
      </rPr>
      <t xml:space="preserve">
Regionale Monitoring wegverkeer</t>
    </r>
    <r>
      <rPr>
        <i/>
        <sz val="10"/>
        <rFont val="Tahoma"/>
        <family val="2"/>
      </rPr>
      <t xml:space="preserve">, verdeeld over 10 provincies, bijbehorende politie- en RWS-regio's, totaal ten hoogste 40 autoweg- of autosnelwegtrajecten (zgn. locatiemetingen) en 60.000 daadwerkelijke metingen:
Autowegen
</t>
    </r>
    <r>
      <rPr>
        <sz val="10"/>
        <rFont val="Tahoma"/>
        <family val="2"/>
      </rPr>
      <t xml:space="preserve">-20.000 metingen (10 locatiemetingen/jaar) over 4 jaar (vast);
-10.000 metingen (10 locatiemetingen/jaar) over 2 jaar (variabel);
</t>
    </r>
    <r>
      <rPr>
        <i/>
        <sz val="10"/>
        <rFont val="Tahoma"/>
        <family val="2"/>
      </rPr>
      <t>Autosnelwegen</t>
    </r>
    <r>
      <rPr>
        <sz val="10"/>
        <rFont val="Tahoma"/>
        <family val="2"/>
      </rPr>
      <t xml:space="preserve">
-20.000 metingen (10 locatiemetingen/jaar) over 4 jaar (vast);
-10.000 metingen (10 locatiemetingen/jaar) over 2 jaar (variabel);
waarbij is inbegrepen ten aanzien van elke locatie/elk wegtraject:
- metingen van het aantal gevallen van het gebruik van een mobiele telefoon tegen het oor/hoofd en/of het vasthouden en bedienen van een apparaat (zoals een tablet);
- inclusief om de 2 jaar, in voor- of najaar, meting op gebruik van </t>
    </r>
    <r>
      <rPr>
        <u/>
        <sz val="10"/>
        <rFont val="Tahoma"/>
        <family val="2"/>
      </rPr>
      <t>gordel en kinderzitje</t>
    </r>
    <r>
      <rPr>
        <sz val="10"/>
        <rFont val="Tahoma"/>
        <family val="2"/>
      </rPr>
      <t xml:space="preserve"> (2024, 2026, bij contractverlenging 2028);
- 500 metingen (per locatie);
- verdeling over de aangegeven perioden;
- een voorafgaande kennisgeving aan de locale politieregio('s) en/of RWS-regio('s);
- een met antwoorden ingevuld waarneemformulier;
- eindbespreking (MST) t.b.v. het team van de ON en OG. De aard van de locaties wijzigt niet. Inclusief veiligheidsmaatregelen afgestemd met de RWS-regio, alsmede reiskosten en alle andere kosten om de metingen uit te voeren. Product conform Bijlage K Vraagspecificatie. Producten leiden tot een verzameling waarneemformulieren en een maandelijkse rapportage over het aantal maandelijks uitgevoerde telmetingen volgens post 15.</t>
    </r>
  </si>
  <si>
    <r>
      <rPr>
        <u/>
        <sz val="10"/>
        <rFont val="Tahoma"/>
        <family val="2"/>
      </rPr>
      <t>Jaarlijkse telmetingen (inclusief bijbehorende veldwaarnemingen) met betrekking tot afleiding automobilisten en chauffeurs door gebruik van apparatuur tijdens het rijden, met als meetmethode een strategische/statische observatiepositie (</t>
    </r>
    <r>
      <rPr>
        <i/>
        <u/>
        <sz val="10"/>
        <rFont val="Tahoma"/>
        <family val="2"/>
      </rPr>
      <t>methode 1</t>
    </r>
    <r>
      <rPr>
        <u/>
        <sz val="10"/>
        <rFont val="Tahoma"/>
        <family val="2"/>
      </rPr>
      <t>) op gemeentelijke wegen (met 50km/uur) e/o autowegen met 1 strook</t>
    </r>
    <r>
      <rPr>
        <sz val="10"/>
        <rFont val="Tahoma"/>
        <family val="2"/>
      </rPr>
      <t xml:space="preserve">
Regionale Monitoring wegverkeer</t>
    </r>
    <r>
      <rPr>
        <i/>
        <sz val="10"/>
        <rFont val="Tahoma"/>
        <family val="2"/>
      </rPr>
      <t>, verdeeld over 10 provincies, bijbehorende politieregio('s) en RWS-regio's, met per provincie ten minste 1 locatiemeting, totaal 30.000 daadwerkelijke metingen</t>
    </r>
    <r>
      <rPr>
        <sz val="10"/>
        <rFont val="Tahoma"/>
        <family val="2"/>
      </rPr>
      <t xml:space="preserve">:
-20.000 metingen (10 locatiemetingen/jaar) over 4 jaar (vast);
-10.000 metingen (10 locatiemetingen/jaar) over 2 jaar (variabel);
waarbij is inbegrepen ten aanzien van elke locatie:
- metingen van het aantal gevallen van het gebruik van een mobiele telefoon tegen het oor/hoofd en/of het vasthouden en bedienen van een apparaat (zoals een tablet);
- inclusief om de 2 jaar, in het voor- of najaar, meting op gebruik van </t>
    </r>
    <r>
      <rPr>
        <u/>
        <sz val="10"/>
        <rFont val="Tahoma"/>
        <family val="2"/>
      </rPr>
      <t>gordel en kinderzitje</t>
    </r>
    <r>
      <rPr>
        <sz val="10"/>
        <rFont val="Tahoma"/>
        <family val="2"/>
      </rPr>
      <t xml:space="preserve"> (2024, 2026 en indien het contract is verlengd in 2028);
- 500 metingen (per locatie);
- verdeling over de aangegeven perioden;
- een voorafgaande kennisgeving aan de locale politieregio('s) en/of RWS-regio('s);
- een met antwoorden ingevuld waarneemformulier;
- eindbespreking (MS Teams) t.b.v. het team van de ON en OG. 
De aard van de locaties wijzigt niet. Inclusief veiligheids-maatregelen afgestemd met de RWS-regio, alsmede reiskosten en alle andere kosten om de metingen uit te voeren.
Product conform Bijlage K Vraagspecificatie. Producten leiden tot een verzameling waarneemformulieren en een maandelijkse rapportage over het aantal maandelijks uitgevoerde telmetingen volgens post 13.</t>
    </r>
  </si>
  <si>
    <r>
      <t xml:space="preserve">Jaarlijkse extra telmetingen (inclusief bijbehorende veldwaarnemingen) per locatie op gebruik van de helm met betrekking tot fietsers, elektrische fiets en de overige aangegeven vervoermiddelen, met als meetmethode een strategische/statische observatiepositie </t>
    </r>
    <r>
      <rPr>
        <i/>
        <u/>
        <sz val="10"/>
        <rFont val="Tahoma"/>
        <family val="2"/>
      </rPr>
      <t>(methode 1)</t>
    </r>
    <r>
      <rPr>
        <u/>
        <sz val="10"/>
        <rFont val="Tahoma"/>
        <family val="2"/>
      </rPr>
      <t xml:space="preserve"> op fietspaden, of op of langs gemeentelijke wegen (50km/uur)</t>
    </r>
    <r>
      <rPr>
        <sz val="10"/>
        <rFont val="Tahoma"/>
        <family val="2"/>
      </rPr>
      <t xml:space="preserve">
Regionale Monitoring wegverkeer, </t>
    </r>
    <r>
      <rPr>
        <i/>
        <sz val="10"/>
        <rFont val="Tahoma"/>
        <family val="2"/>
      </rPr>
      <t>verdeeld over 11 provincies, bijbehorende politieregio('s) en RWS-regio's, met per provincie ten minste 1 locatiemeting</t>
    </r>
    <r>
      <rPr>
        <sz val="10"/>
        <rFont val="Tahoma"/>
        <family val="2"/>
      </rPr>
      <t xml:space="preserve">, </t>
    </r>
    <r>
      <rPr>
        <i/>
        <sz val="10"/>
        <rFont val="Tahoma"/>
        <family val="2"/>
      </rPr>
      <t>totaal 7.800 metingen</t>
    </r>
    <r>
      <rPr>
        <sz val="10"/>
        <rFont val="Tahoma"/>
        <family val="2"/>
      </rPr>
      <t xml:space="preserve">:
-5.200 metingen (13 locatiemetingen/jaar) over 4 jaar (vast);
-2.600 metingen (13 locatiemetingen per jaar) in 2 jaar (variabel);
waarbij is inbegrepen ten aanzien van elke locatie:
-100 extra metingen (per locatie) van het aantal gevallen van het gebruik van de </t>
    </r>
    <r>
      <rPr>
        <u/>
        <sz val="10"/>
        <rFont val="Tahoma"/>
        <family val="2"/>
      </rPr>
      <t>helm</t>
    </r>
    <r>
      <rPr>
        <sz val="10"/>
        <rFont val="Tahoma"/>
        <family val="2"/>
      </rPr>
      <t xml:space="preserve"> ingeval van fiets, elektrische fiets en de overige aangegeven vervoermiddelen;
- verdeling over de aangegeven perioden;
- een voorafgaande kennisgeving aan de locale politieregio('s) en/of RWS-regio('s);
- een met antwoorden ingevuld waarneemformulier;
- eindbespreking (MS Teams) t.b.v. het team van de ON en OG. 
De aard van de locaties wijzigt niet. Inclusief veiligheids-maatregelen afgestemd met de RWS-regio, alsmede reiskosten en alle andere kosten om de metingen uit te voeren.
Product conform Bijlage K Vraagspecificatie. Producten leiden tot een verzameling waarneemformulieren en een maandelijkse rapportage over het aantal maandelijks uitgevoerde telmetingen volgens post 21.</t>
    </r>
  </si>
  <si>
    <r>
      <rPr>
        <u/>
        <sz val="10"/>
        <rFont val="Tahoma"/>
        <family val="2"/>
      </rPr>
      <t>Evaluatierapport(en) Monitoringsplan inclusief advies t.a.v. landelijk Dashboard en Risico-checklist, alsmede een presentatie(s)</t>
    </r>
    <r>
      <rPr>
        <sz val="10"/>
        <rFont val="Tahoma"/>
        <family val="2"/>
      </rPr>
      <t xml:space="preserve"> in Powerpoint via MS Teams. Het rapport n.a.v. elke cyclus van twee jaar is de neerslag van de evaluatie van het Monitoringsplan zoals omschreven in Bijlage K Vraagspecificatie. Na elk rapport wordt één presentatie m.b.t. betreffend onderzoek gegeven ten behoeve belanghebbenden van de desbetreffende provincie en RWS-regio('s). Het eventueel uitnodigen van de desbetreffende politieregio's is aan de Opdrachtnemer, echter slechts na overleg met de Opdrachtgever. Voorbereiding, uitnodigingen, agenda, actie- en besluitenlijst door ON</t>
    </r>
  </si>
  <si>
    <r>
      <t xml:space="preserve">Tweejaarlijkse telmetingen (inclusief bijbehorende veldwaarnemingen) provinciale - en autosnelwegen m.b.t. gebruik van gordel en kinderzitje, specifiek in de jaren 2024, 2026 en indien de looptijd van het contract wordt verlengd in 2028. Eventueel in combinatie met de telmetingen van post 7 ('Afleiding automobilisten en chauffeurs')
</t>
    </r>
    <r>
      <rPr>
        <sz val="10"/>
        <rFont val="Tahoma"/>
        <family val="2"/>
      </rPr>
      <t xml:space="preserve">Regionale Monitoring wegverkeer, </t>
    </r>
    <r>
      <rPr>
        <i/>
        <sz val="10"/>
        <rFont val="Tahoma"/>
        <family val="2"/>
      </rPr>
      <t xml:space="preserve">verdeeld over 10 provincies, bijbehorende politieregio('s) en RWS-regio('s), met </t>
    </r>
    <r>
      <rPr>
        <i/>
        <u/>
        <sz val="10"/>
        <rFont val="Tahoma"/>
        <family val="2"/>
      </rPr>
      <t>(mee)rijdend voertuig</t>
    </r>
    <r>
      <rPr>
        <sz val="10"/>
        <rFont val="Tahoma"/>
        <family val="2"/>
      </rPr>
      <t>,</t>
    </r>
    <r>
      <rPr>
        <i/>
        <sz val="10"/>
        <rFont val="Tahoma"/>
        <family val="2"/>
      </rPr>
      <t xml:space="preserve"> provinciale weg- of autosnelwegtrajecten (zgn. locatiemetingen) en totaal 30.000 metingen</t>
    </r>
    <r>
      <rPr>
        <sz val="10"/>
        <rFont val="Tahoma"/>
        <family val="2"/>
      </rPr>
      <t xml:space="preserve">:
</t>
    </r>
    <r>
      <rPr>
        <i/>
        <sz val="10"/>
        <rFont val="Tahoma"/>
        <family val="2"/>
      </rPr>
      <t>Provinciale wegen</t>
    </r>
    <r>
      <rPr>
        <sz val="10"/>
        <rFont val="Tahoma"/>
        <family val="2"/>
      </rPr>
      <t xml:space="preserve">
-10.000 metingen (10 locatiemetingen/2 jaar) over 4 jaar (vast);
-5.000 metingen (10 locatiemetingen/2 jaar) in 2 jaar (variabel);
</t>
    </r>
    <r>
      <rPr>
        <i/>
        <sz val="10"/>
        <rFont val="Tahoma"/>
        <family val="2"/>
      </rPr>
      <t>Autosnelwegen</t>
    </r>
    <r>
      <rPr>
        <sz val="10"/>
        <rFont val="Tahoma"/>
        <family val="2"/>
      </rPr>
      <t xml:space="preserve">
-10.000 metingen (10 locatiemetingen/2 jaar) over 4 jaar (vast);
-5.000 metingen (10 locatiemetingen/2 jaar) in 2 jaar (variabel);
waarbij is inbegrepen:
- 500 metingen per locatie;
- metingen in het voorjaar of het najaar;
- verdeling over de aangegeven perioden;
- een voorafgaande kennisgeving aan de locale politieregio('s) en/of RWS-regio('s);
- een met antwoorden ingevuld waarneemformulier;
- eindbespreking (MS Teams) t.b.v. het team van de ON en OG. 
De aard van de locaties wijzigt niet. Inclusief veiligheids-maatregelen afgestemd met de RWS-regio, alsmede reiskosten en alle andere kosten om de metingen uit te voeren.
Product conform Bijlage K Vraagspecificatie. Producten leiden tot een verzameling waarneemformulieren en een maandelijkse rapportage over het aantal maandelijks uitgevoerde telmetingen volgens post 17.</t>
    </r>
  </si>
  <si>
    <r>
      <t xml:space="preserve">Jaarlijkse telmetingen (inclusief bijbehorende veldwaarnemingen) met betrekking tot lichtvoering fietsers, elektrische fiets en de overige aangegeven vervoermiddelen, met als meetmethode een </t>
    </r>
    <r>
      <rPr>
        <i/>
        <u/>
        <sz val="10"/>
        <rFont val="Tahoma"/>
        <family val="2"/>
      </rPr>
      <t>visuele meting</t>
    </r>
    <r>
      <rPr>
        <u/>
        <sz val="10"/>
        <rFont val="Tahoma"/>
        <family val="2"/>
      </rPr>
      <t xml:space="preserve"> op fietspaden, of op of langs gemeentelijke wegen (50km/uur)</t>
    </r>
    <r>
      <rPr>
        <sz val="10"/>
        <rFont val="Tahoma"/>
        <family val="2"/>
      </rPr>
      <t xml:space="preserve">
Regionale Monitoring wegverkeer, </t>
    </r>
    <r>
      <rPr>
        <i/>
        <sz val="10"/>
        <rFont val="Tahoma"/>
        <family val="2"/>
      </rPr>
      <t>verdeeld over 12 provincies, bijbehorende politieregio('s) en RWS-regio's, met ten minste 
17 locatiemetingen</t>
    </r>
    <r>
      <rPr>
        <sz val="10"/>
        <rFont val="Tahoma"/>
        <family val="2"/>
      </rPr>
      <t xml:space="preserve">, </t>
    </r>
    <r>
      <rPr>
        <i/>
        <sz val="10"/>
        <rFont val="Tahoma"/>
        <family val="2"/>
      </rPr>
      <t>totaal 204 metingen</t>
    </r>
    <r>
      <rPr>
        <sz val="10"/>
        <rFont val="Tahoma"/>
        <family val="2"/>
      </rPr>
      <t xml:space="preserve">:
-136 metingen (17x2=34 locatiemetingen/jaar) over 4 jaar (vast);
-68 metingen (17x2=34 locatiemetingen/jaar) in 2 jaar (variabel);
waarbij is inbegrepen ten aanzien van elke locatie:
-34 metingen (per locatie) van het aantal gevallen van het gebruik van de </t>
    </r>
    <r>
      <rPr>
        <u/>
        <sz val="10"/>
        <rFont val="Tahoma"/>
        <family val="2"/>
      </rPr>
      <t>helm</t>
    </r>
    <r>
      <rPr>
        <sz val="10"/>
        <rFont val="Tahoma"/>
        <family val="2"/>
      </rPr>
      <t xml:space="preserve"> ingeval van fiets, elektrische fiets en de overige aangegeven vervoermiddelen. Elke locatie moet twee keer worden bezocht;
- verdeling over de aangegeven perioden;
- een voorafgaande kennisgeving aan de locale politieregio('s) en/of RWS-regio('s);
- een met antwoorden ingevuld waarneemformulier;
- en een eindbespreking (MS Teams) t.b.v. het team van de ON en OG. 
De aard van de locaties wijzigt niet. Inclusief veiligheids-maatregelen afgestemd met de RWS-regio, alsmede reiskosten en alle andere kosten om de metingen uit te voeren.
Product conform Bijlage K Vraagspecificatie. Producten leiden tot een verzameling waarneemformulieren en een maandelijkse rapportage over het aantal maandelijks uitgevoerde telmetingen volgens post 23.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</si>
</sst>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2]\ #,##0.00"/>
    <numFmt numFmtId="165" formatCode="_ [$€-2]\ * #,##0.00_ ;_ [$€-2]\ * \-#,##0.00_ ;_ [$€-2]\ * &quot;-&quot;??_ ;_ @_ "/>
    <numFmt numFmtId="166" formatCode="&quot;€&quot;\ #,##0.00"/>
  </numFmts>
  <fonts count="18" x14ac:knownFonts="1">
    <font>
      <sz val="10"/>
      <name val="Arial"/>
    </font>
    <font>
      <sz val="10"/>
      <name val="Tahoma"/>
      <family val="2"/>
    </font>
    <font>
      <b/>
      <sz val="10"/>
      <name val="Tahoma"/>
      <family val="2"/>
    </font>
    <font>
      <sz val="10"/>
      <color indexed="9"/>
      <name val="Tahoma"/>
      <family val="2"/>
    </font>
    <font>
      <b/>
      <sz val="10"/>
      <color indexed="9"/>
      <name val="Tahoma"/>
      <family val="2"/>
    </font>
    <font>
      <u/>
      <sz val="14"/>
      <name val="Tahoma"/>
      <family val="2"/>
    </font>
    <font>
      <u/>
      <sz val="10"/>
      <name val="Tahoma"/>
      <family val="2"/>
    </font>
    <font>
      <sz val="9"/>
      <name val="Verdana"/>
      <family val="2"/>
    </font>
    <font>
      <sz val="10"/>
      <color indexed="10"/>
      <name val="Tahoma"/>
      <family val="2"/>
    </font>
    <font>
      <sz val="9"/>
      <name val="Tahoma"/>
      <family val="2"/>
    </font>
    <font>
      <b/>
      <sz val="14"/>
      <name val="Tahoma"/>
      <family val="2"/>
    </font>
    <font>
      <i/>
      <sz val="10"/>
      <name val="Tahoma"/>
      <family val="2"/>
    </font>
    <font>
      <sz val="10"/>
      <color rgb="FF0070C0"/>
      <name val="Tahoma"/>
      <family val="2"/>
    </font>
    <font>
      <b/>
      <sz val="10"/>
      <color rgb="FF0070C0"/>
      <name val="Tahoma"/>
      <family val="2"/>
    </font>
    <font>
      <b/>
      <sz val="10"/>
      <color rgb="FF000000"/>
      <name val="Tahoma"/>
      <family val="2"/>
    </font>
    <font>
      <sz val="10"/>
      <color rgb="FFFF0000"/>
      <name val="Tahoma"/>
      <family val="2"/>
    </font>
    <font>
      <b/>
      <sz val="8"/>
      <name val="Tahoma"/>
      <family val="2"/>
    </font>
    <font>
      <i/>
      <u/>
      <sz val="10"/>
      <name val="Tahoma"/>
      <family val="2"/>
    </font>
  </fonts>
  <fills count="10">
    <fill>
      <patternFill patternType="none"/>
    </fill>
    <fill>
      <patternFill patternType="gray125"/>
    </fill>
    <fill>
      <patternFill patternType="solid">
        <fgColor indexed="9"/>
        <bgColor indexed="64"/>
      </patternFill>
    </fill>
    <fill>
      <patternFill patternType="solid">
        <fgColor indexed="8"/>
        <bgColor indexed="64"/>
      </patternFill>
    </fill>
    <fill>
      <patternFill patternType="solid">
        <fgColor theme="0"/>
        <bgColor indexed="64"/>
      </patternFill>
    </fill>
    <fill>
      <patternFill patternType="solid">
        <fgColor theme="3" tint="0.59996337778862885"/>
        <bgColor indexed="64"/>
      </patternFill>
    </fill>
    <fill>
      <patternFill patternType="solid">
        <fgColor theme="8" tint="0.79998168889431442"/>
        <bgColor indexed="64"/>
      </patternFill>
    </fill>
    <fill>
      <patternFill patternType="solid">
        <fgColor theme="4" tint="0.39997558519241921"/>
        <bgColor indexed="64"/>
      </patternFill>
    </fill>
    <fill>
      <patternFill patternType="solid">
        <fgColor theme="1"/>
        <bgColor indexed="64"/>
      </patternFill>
    </fill>
    <fill>
      <patternFill patternType="solid">
        <fgColor theme="4" tint="0.3999450666829432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medium">
        <color indexed="64"/>
      </left>
      <right style="thin">
        <color indexed="64"/>
      </right>
      <top/>
      <bottom style="thin">
        <color indexed="64"/>
      </bottom>
      <diagonal/>
    </border>
    <border>
      <left/>
      <right/>
      <top style="thick">
        <color indexed="64"/>
      </top>
      <bottom style="thick">
        <color indexed="64"/>
      </bottom>
      <diagonal/>
    </border>
    <border>
      <left/>
      <right/>
      <top style="thick">
        <color indexed="64"/>
      </top>
      <bottom style="medium">
        <color indexed="64"/>
      </bottom>
      <diagonal/>
    </border>
    <border>
      <left style="thick">
        <color indexed="64"/>
      </left>
      <right/>
      <top style="thick">
        <color indexed="64"/>
      </top>
      <bottom style="medium">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top style="thin">
        <color indexed="64"/>
      </top>
      <bottom style="thin">
        <color indexed="64"/>
      </bottom>
      <diagonal/>
    </border>
    <border>
      <left style="thick">
        <color indexed="64"/>
      </left>
      <right/>
      <top style="thin">
        <color indexed="64"/>
      </top>
      <bottom style="thick">
        <color indexed="64"/>
      </bottom>
      <diagonal/>
    </border>
    <border>
      <left/>
      <right/>
      <top style="thin">
        <color indexed="64"/>
      </top>
      <bottom style="thin">
        <color indexed="64"/>
      </bottom>
      <diagonal/>
    </border>
    <border>
      <left/>
      <right/>
      <top style="thin">
        <color indexed="64"/>
      </top>
      <bottom style="thick">
        <color indexed="64"/>
      </bottom>
      <diagonal/>
    </border>
    <border>
      <left style="thick">
        <color indexed="64"/>
      </left>
      <right/>
      <top style="thick">
        <color indexed="64"/>
      </top>
      <bottom style="thin">
        <color indexed="64"/>
      </bottom>
      <diagonal/>
    </border>
    <border>
      <left/>
      <right/>
      <top style="thick">
        <color indexed="64"/>
      </top>
      <bottom style="thin">
        <color indexed="64"/>
      </bottom>
      <diagonal/>
    </border>
    <border>
      <left style="thick">
        <color indexed="64"/>
      </left>
      <right style="thick">
        <color indexed="64"/>
      </right>
      <top style="thick">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ck">
        <color indexed="64"/>
      </right>
      <top style="thin">
        <color indexed="64"/>
      </top>
      <bottom style="thin">
        <color indexed="64"/>
      </bottom>
      <diagonal/>
    </border>
    <border>
      <left/>
      <right style="thick">
        <color indexed="64"/>
      </right>
      <top style="thin">
        <color indexed="64"/>
      </top>
      <bottom style="thick">
        <color indexed="64"/>
      </bottom>
      <diagonal/>
    </border>
    <border>
      <left/>
      <right/>
      <top style="medium">
        <color indexed="64"/>
      </top>
      <bottom style="thick">
        <color indexed="64"/>
      </bottom>
      <diagonal/>
    </border>
    <border>
      <left/>
      <right/>
      <top/>
      <bottom style="thick">
        <color indexed="64"/>
      </bottom>
      <diagonal/>
    </border>
    <border>
      <left/>
      <right style="thick">
        <color indexed="64"/>
      </right>
      <top style="thick">
        <color indexed="64"/>
      </top>
      <bottom style="thick">
        <color indexed="64"/>
      </bottom>
      <diagonal/>
    </border>
    <border>
      <left style="thin">
        <color indexed="64"/>
      </left>
      <right style="thin">
        <color indexed="64"/>
      </right>
      <top/>
      <bottom/>
      <diagonal/>
    </border>
    <border>
      <left/>
      <right style="thin">
        <color indexed="64"/>
      </right>
      <top/>
      <bottom/>
      <diagonal/>
    </border>
    <border>
      <left style="medium">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ck">
        <color indexed="64"/>
      </top>
      <bottom style="thin">
        <color indexed="64"/>
      </bottom>
      <diagonal/>
    </border>
    <border>
      <left style="medium">
        <color indexed="64"/>
      </left>
      <right/>
      <top style="medium">
        <color indexed="64"/>
      </top>
      <bottom style="thick">
        <color indexed="64"/>
      </bottom>
      <diagonal/>
    </border>
    <border>
      <left style="medium">
        <color indexed="64"/>
      </left>
      <right style="medium">
        <color indexed="64"/>
      </right>
      <top/>
      <bottom/>
      <diagonal/>
    </border>
    <border>
      <left style="thin">
        <color indexed="64"/>
      </left>
      <right style="thin">
        <color indexed="64"/>
      </right>
      <top style="thin">
        <color indexed="64"/>
      </top>
      <bottom/>
      <diagonal/>
    </border>
    <border>
      <left/>
      <right style="thick">
        <color indexed="64"/>
      </right>
      <top style="medium">
        <color indexed="64"/>
      </top>
      <bottom style="thick">
        <color indexed="64"/>
      </bottom>
      <diagonal/>
    </border>
    <border>
      <left/>
      <right style="double">
        <color indexed="64"/>
      </right>
      <top/>
      <bottom style="thin">
        <color indexed="64"/>
      </bottom>
      <diagonal/>
    </border>
    <border>
      <left/>
      <right style="thick">
        <color indexed="64"/>
      </right>
      <top/>
      <bottom style="thin">
        <color indexed="64"/>
      </bottom>
      <diagonal/>
    </border>
    <border>
      <left/>
      <right style="double">
        <color indexed="64"/>
      </right>
      <top style="thin">
        <color indexed="64"/>
      </top>
      <bottom style="thin">
        <color indexed="64"/>
      </bottom>
      <diagonal/>
    </border>
    <border>
      <left/>
      <right style="thick">
        <color indexed="64"/>
      </right>
      <top/>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diagonal/>
    </border>
    <border>
      <left style="thick">
        <color indexed="64"/>
      </left>
      <right/>
      <top style="thick">
        <color indexed="64"/>
      </top>
      <bottom style="thick">
        <color indexed="64"/>
      </bottom>
      <diagonal/>
    </border>
    <border>
      <left/>
      <right style="double">
        <color indexed="64"/>
      </right>
      <top/>
      <bottom/>
      <diagonal/>
    </border>
    <border>
      <left style="medium">
        <color indexed="64"/>
      </left>
      <right style="medium">
        <color indexed="64"/>
      </right>
      <top style="thick">
        <color indexed="64"/>
      </top>
      <bottom/>
      <diagonal/>
    </border>
    <border>
      <left/>
      <right style="medium">
        <color indexed="64"/>
      </right>
      <top/>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double">
        <color indexed="64"/>
      </left>
      <right style="thick">
        <color indexed="64"/>
      </right>
      <top style="thin">
        <color indexed="64"/>
      </top>
      <bottom style="thin">
        <color indexed="64"/>
      </bottom>
      <diagonal/>
    </border>
    <border>
      <left style="double">
        <color indexed="64"/>
      </left>
      <right style="thick">
        <color indexed="64"/>
      </right>
      <top style="medium">
        <color indexed="64"/>
      </top>
      <bottom/>
      <diagonal/>
    </border>
    <border>
      <left style="double">
        <color indexed="64"/>
      </left>
      <right style="thick">
        <color indexed="64"/>
      </right>
      <top/>
      <bottom style="thin">
        <color indexed="64"/>
      </bottom>
      <diagonal/>
    </border>
  </borders>
  <cellStyleXfs count="1">
    <xf numFmtId="0" fontId="0" fillId="0" borderId="0"/>
  </cellStyleXfs>
  <cellXfs count="208">
    <xf numFmtId="0" fontId="0" fillId="0" borderId="0" xfId="0"/>
    <xf numFmtId="0" fontId="1" fillId="2" borderId="0" xfId="0" applyFont="1" applyFill="1" applyBorder="1" applyProtection="1"/>
    <xf numFmtId="0" fontId="1" fillId="2" borderId="0" xfId="0" applyFont="1" applyFill="1" applyBorder="1" applyAlignment="1" applyProtection="1">
      <alignment horizontal="center"/>
    </xf>
    <xf numFmtId="0" fontId="1" fillId="2" borderId="0" xfId="0" applyFont="1" applyFill="1" applyBorder="1" applyAlignment="1" applyProtection="1">
      <alignment vertical="top"/>
    </xf>
    <xf numFmtId="0" fontId="5" fillId="2" borderId="0" xfId="0" applyFont="1" applyFill="1" applyBorder="1" applyAlignment="1" applyProtection="1">
      <alignment horizontal="center"/>
    </xf>
    <xf numFmtId="0" fontId="6" fillId="2" borderId="0" xfId="0" applyFont="1" applyFill="1" applyBorder="1" applyAlignment="1" applyProtection="1">
      <alignment horizontal="center"/>
    </xf>
    <xf numFmtId="0" fontId="2" fillId="2" borderId="0" xfId="0" applyFont="1" applyFill="1" applyBorder="1" applyAlignment="1" applyProtection="1">
      <alignment horizontal="center"/>
    </xf>
    <xf numFmtId="0" fontId="3" fillId="2" borderId="0" xfId="0" applyFont="1" applyFill="1" applyBorder="1" applyProtection="1"/>
    <xf numFmtId="0" fontId="2" fillId="2" borderId="0" xfId="0" applyFont="1" applyFill="1" applyBorder="1" applyAlignment="1" applyProtection="1">
      <alignment vertical="top"/>
    </xf>
    <xf numFmtId="0" fontId="2" fillId="2" borderId="0" xfId="0" applyFont="1" applyFill="1" applyBorder="1" applyProtection="1"/>
    <xf numFmtId="0" fontId="1" fillId="2" borderId="0" xfId="0" applyFont="1" applyFill="1" applyBorder="1" applyAlignment="1" applyProtection="1">
      <alignment wrapText="1"/>
    </xf>
    <xf numFmtId="3" fontId="2" fillId="2" borderId="0" xfId="0" applyNumberFormat="1" applyFont="1" applyFill="1" applyBorder="1" applyAlignment="1" applyProtection="1">
      <alignment wrapText="1"/>
    </xf>
    <xf numFmtId="0" fontId="2" fillId="2" borderId="0" xfId="0" applyFont="1" applyFill="1" applyBorder="1" applyAlignment="1" applyProtection="1">
      <alignment vertical="center"/>
    </xf>
    <xf numFmtId="0" fontId="1" fillId="2" borderId="0" xfId="0" applyFont="1" applyFill="1" applyBorder="1" applyAlignment="1" applyProtection="1">
      <alignment horizontal="center" vertical="center"/>
    </xf>
    <xf numFmtId="2" fontId="1" fillId="2" borderId="0" xfId="0" applyNumberFormat="1" applyFont="1" applyFill="1" applyBorder="1" applyAlignment="1" applyProtection="1">
      <alignment horizontal="center" vertical="center"/>
    </xf>
    <xf numFmtId="164" fontId="1" fillId="2" borderId="0" xfId="0" applyNumberFormat="1" applyFont="1" applyFill="1" applyBorder="1" applyAlignment="1" applyProtection="1">
      <alignment horizontal="center" vertical="center"/>
    </xf>
    <xf numFmtId="0" fontId="2" fillId="2" borderId="0" xfId="0" applyFont="1" applyFill="1" applyBorder="1" applyAlignment="1" applyProtection="1">
      <alignment horizontal="center" vertical="center"/>
    </xf>
    <xf numFmtId="0" fontId="4" fillId="3" borderId="0" xfId="0" applyFont="1" applyFill="1" applyBorder="1" applyAlignment="1" applyProtection="1">
      <alignment horizontal="center" vertical="center"/>
    </xf>
    <xf numFmtId="3" fontId="2" fillId="2" borderId="0" xfId="0" applyNumberFormat="1" applyFont="1" applyFill="1" applyBorder="1" applyAlignment="1" applyProtection="1">
      <alignment horizontal="center" vertical="center"/>
    </xf>
    <xf numFmtId="164" fontId="2" fillId="2" borderId="0" xfId="0" applyNumberFormat="1" applyFont="1" applyFill="1" applyBorder="1" applyAlignment="1" applyProtection="1">
      <alignment horizontal="center" vertical="center"/>
    </xf>
    <xf numFmtId="3" fontId="1" fillId="0" borderId="2" xfId="0" applyNumberFormat="1" applyFont="1" applyFill="1" applyBorder="1" applyAlignment="1" applyProtection="1">
      <alignment horizontal="center" vertical="center"/>
    </xf>
    <xf numFmtId="3" fontId="1" fillId="0" borderId="3" xfId="0" applyNumberFormat="1" applyFont="1" applyFill="1" applyBorder="1" applyAlignment="1" applyProtection="1">
      <alignment horizontal="center" vertical="center"/>
    </xf>
    <xf numFmtId="0" fontId="8" fillId="2" borderId="0" xfId="0" applyFont="1" applyFill="1" applyBorder="1" applyProtection="1"/>
    <xf numFmtId="0" fontId="12" fillId="2" borderId="0" xfId="0" applyFont="1" applyFill="1" applyBorder="1" applyProtection="1"/>
    <xf numFmtId="0" fontId="13" fillId="2" borderId="0" xfId="0" applyFont="1" applyFill="1" applyBorder="1" applyProtection="1"/>
    <xf numFmtId="1" fontId="1" fillId="2" borderId="0" xfId="0" applyNumberFormat="1" applyFont="1" applyFill="1" applyBorder="1" applyAlignment="1" applyProtection="1">
      <alignment horizontal="center" vertical="center"/>
    </xf>
    <xf numFmtId="1" fontId="1" fillId="2" borderId="0" xfId="0" applyNumberFormat="1" applyFont="1" applyFill="1" applyBorder="1" applyAlignment="1" applyProtection="1">
      <alignment horizontal="center"/>
    </xf>
    <xf numFmtId="1" fontId="5" fillId="2" borderId="0" xfId="0" applyNumberFormat="1" applyFont="1" applyFill="1" applyBorder="1" applyAlignment="1" applyProtection="1">
      <alignment horizontal="center"/>
    </xf>
    <xf numFmtId="1" fontId="6" fillId="2" borderId="0" xfId="0" applyNumberFormat="1" applyFont="1" applyFill="1" applyBorder="1" applyAlignment="1" applyProtection="1">
      <alignment horizontal="center"/>
    </xf>
    <xf numFmtId="1" fontId="2" fillId="2" borderId="0" xfId="0" applyNumberFormat="1" applyFont="1" applyFill="1" applyBorder="1" applyAlignment="1" applyProtection="1">
      <alignment horizontal="center"/>
    </xf>
    <xf numFmtId="1" fontId="2" fillId="2" borderId="0" xfId="0" applyNumberFormat="1" applyFont="1" applyFill="1" applyBorder="1" applyAlignment="1" applyProtection="1">
      <alignment horizontal="center" vertical="center"/>
    </xf>
    <xf numFmtId="0" fontId="2" fillId="4" borderId="0" xfId="0" applyFont="1" applyFill="1" applyBorder="1" applyAlignment="1" applyProtection="1">
      <alignment vertical="top"/>
    </xf>
    <xf numFmtId="0" fontId="1" fillId="2" borderId="0" xfId="0" applyFont="1" applyFill="1" applyBorder="1" applyAlignment="1" applyProtection="1">
      <alignment horizontal="center" vertical="top"/>
    </xf>
    <xf numFmtId="0" fontId="1" fillId="2" borderId="4" xfId="0" applyFont="1" applyFill="1" applyBorder="1" applyAlignment="1" applyProtection="1">
      <alignment horizontal="center" vertical="center"/>
    </xf>
    <xf numFmtId="0" fontId="3" fillId="3" borderId="5" xfId="0" applyFont="1" applyFill="1" applyBorder="1" applyAlignment="1" applyProtection="1">
      <alignment horizontal="center" vertical="center"/>
    </xf>
    <xf numFmtId="0" fontId="9" fillId="4" borderId="0" xfId="0" applyFont="1" applyFill="1" applyProtection="1"/>
    <xf numFmtId="0" fontId="7" fillId="0" borderId="0" xfId="0" applyFont="1" applyAlignment="1" applyProtection="1">
      <alignment vertical="center"/>
    </xf>
    <xf numFmtId="0" fontId="1" fillId="2" borderId="6" xfId="0" applyFont="1" applyFill="1" applyBorder="1" applyAlignment="1" applyProtection="1">
      <alignment horizontal="center" vertical="center"/>
    </xf>
    <xf numFmtId="0" fontId="2" fillId="2" borderId="7" xfId="0" applyFont="1" applyFill="1" applyBorder="1" applyAlignment="1" applyProtection="1">
      <alignment horizontal="right" vertical="center"/>
    </xf>
    <xf numFmtId="0" fontId="2" fillId="5" borderId="8" xfId="0" applyFont="1" applyFill="1" applyBorder="1" applyAlignment="1" applyProtection="1">
      <alignment horizontal="center"/>
    </xf>
    <xf numFmtId="0" fontId="2" fillId="5" borderId="9" xfId="0" applyFont="1" applyFill="1" applyBorder="1" applyAlignment="1" applyProtection="1">
      <alignment horizontal="center" vertical="center"/>
    </xf>
    <xf numFmtId="0" fontId="1" fillId="4" borderId="0" xfId="0" applyFont="1" applyFill="1" applyBorder="1" applyAlignment="1" applyProtection="1">
      <alignment vertical="top"/>
    </xf>
    <xf numFmtId="3" fontId="1" fillId="4" borderId="3" xfId="0" applyNumberFormat="1" applyFont="1" applyFill="1" applyBorder="1" applyAlignment="1" applyProtection="1">
      <alignment vertical="center" wrapText="1"/>
    </xf>
    <xf numFmtId="3" fontId="1" fillId="6" borderId="10" xfId="0" applyNumberFormat="1" applyFont="1" applyFill="1" applyBorder="1" applyAlignment="1" applyProtection="1">
      <alignment horizontal="center" vertical="center" shrinkToFit="1" readingOrder="1"/>
      <protection locked="0"/>
    </xf>
    <xf numFmtId="3" fontId="1" fillId="6" borderId="11" xfId="0" applyNumberFormat="1" applyFont="1" applyFill="1" applyBorder="1" applyAlignment="1" applyProtection="1">
      <alignment horizontal="center" vertical="center" shrinkToFit="1" readingOrder="1"/>
      <protection locked="0"/>
    </xf>
    <xf numFmtId="0" fontId="2" fillId="4" borderId="12" xfId="0" applyFont="1" applyFill="1" applyBorder="1" applyAlignment="1" applyProtection="1">
      <alignment vertical="top"/>
    </xf>
    <xf numFmtId="0" fontId="2" fillId="4" borderId="13" xfId="0" applyFont="1" applyFill="1" applyBorder="1" applyAlignment="1" applyProtection="1">
      <alignment vertical="top"/>
    </xf>
    <xf numFmtId="0" fontId="1" fillId="2" borderId="14" xfId="0" applyFont="1" applyFill="1" applyBorder="1" applyAlignment="1" applyProtection="1">
      <alignment horizontal="center"/>
    </xf>
    <xf numFmtId="0" fontId="1" fillId="2" borderId="15" xfId="0" applyFont="1" applyFill="1" applyBorder="1" applyAlignment="1" applyProtection="1">
      <alignment horizontal="center"/>
    </xf>
    <xf numFmtId="0" fontId="2" fillId="4" borderId="16" xfId="0" applyFont="1" applyFill="1" applyBorder="1" applyAlignment="1" applyProtection="1">
      <alignment vertical="center"/>
    </xf>
    <xf numFmtId="0" fontId="2" fillId="2" borderId="17" xfId="0" applyFont="1" applyFill="1" applyBorder="1" applyAlignment="1" applyProtection="1">
      <alignment horizontal="center" vertical="center"/>
    </xf>
    <xf numFmtId="3" fontId="2" fillId="2" borderId="17" xfId="0" applyNumberFormat="1" applyFont="1" applyFill="1" applyBorder="1" applyAlignment="1" applyProtection="1">
      <alignment vertical="center" wrapText="1"/>
    </xf>
    <xf numFmtId="3" fontId="2" fillId="2" borderId="18" xfId="0" applyNumberFormat="1" applyFont="1" applyFill="1" applyBorder="1" applyAlignment="1" applyProtection="1">
      <alignment horizontal="center" vertical="center"/>
    </xf>
    <xf numFmtId="165" fontId="1" fillId="2" borderId="0" xfId="0" applyNumberFormat="1" applyFont="1" applyFill="1" applyBorder="1" applyAlignment="1" applyProtection="1">
      <alignment horizontal="center"/>
    </xf>
    <xf numFmtId="3" fontId="1" fillId="6" borderId="2" xfId="0" applyNumberFormat="1" applyFont="1" applyFill="1" applyBorder="1" applyAlignment="1" applyProtection="1">
      <alignment horizontal="center" vertical="center" shrinkToFit="1"/>
      <protection locked="0"/>
    </xf>
    <xf numFmtId="3" fontId="1" fillId="6" borderId="1" xfId="0" applyNumberFormat="1" applyFont="1" applyFill="1" applyBorder="1" applyAlignment="1" applyProtection="1">
      <alignment horizontal="center" vertical="center" shrinkToFit="1"/>
      <protection locked="0"/>
    </xf>
    <xf numFmtId="3" fontId="1" fillId="6" borderId="3" xfId="0" applyNumberFormat="1" applyFont="1" applyFill="1" applyBorder="1" applyAlignment="1" applyProtection="1">
      <alignment horizontal="center" vertical="center" shrinkToFit="1"/>
      <protection locked="0"/>
    </xf>
    <xf numFmtId="3" fontId="2" fillId="2" borderId="0" xfId="0" applyNumberFormat="1" applyFont="1" applyFill="1" applyBorder="1" applyAlignment="1" applyProtection="1">
      <alignment horizontal="center" vertical="center" shrinkToFit="1"/>
    </xf>
    <xf numFmtId="164" fontId="1" fillId="2" borderId="0" xfId="0" applyNumberFormat="1" applyFont="1" applyFill="1" applyBorder="1" applyAlignment="1" applyProtection="1">
      <alignment horizontal="center"/>
    </xf>
    <xf numFmtId="1" fontId="1" fillId="5" borderId="8" xfId="0" applyNumberFormat="1" applyFont="1" applyFill="1" applyBorder="1" applyAlignment="1" applyProtection="1">
      <alignment horizontal="center"/>
    </xf>
    <xf numFmtId="3" fontId="1" fillId="5" borderId="3" xfId="0" applyNumberFormat="1" applyFont="1" applyFill="1" applyBorder="1" applyAlignment="1" applyProtection="1">
      <alignment horizontal="center" vertical="center" shrinkToFit="1"/>
    </xf>
    <xf numFmtId="3" fontId="1" fillId="6" borderId="19" xfId="0" applyNumberFormat="1" applyFont="1" applyFill="1" applyBorder="1" applyAlignment="1" applyProtection="1">
      <alignment horizontal="center" vertical="center" shrinkToFit="1"/>
      <protection locked="0"/>
    </xf>
    <xf numFmtId="3" fontId="1" fillId="6" borderId="20" xfId="0" applyNumberFormat="1" applyFont="1" applyFill="1" applyBorder="1" applyAlignment="1" applyProtection="1">
      <alignment horizontal="center" vertical="center" shrinkToFit="1"/>
      <protection locked="0"/>
    </xf>
    <xf numFmtId="164" fontId="2" fillId="2" borderId="0" xfId="0" applyNumberFormat="1" applyFont="1" applyFill="1" applyBorder="1" applyAlignment="1" applyProtection="1">
      <alignment horizontal="center"/>
    </xf>
    <xf numFmtId="2" fontId="2" fillId="2" borderId="0" xfId="0" applyNumberFormat="1" applyFont="1" applyFill="1" applyBorder="1" applyAlignment="1" applyProtection="1">
      <alignment horizontal="center" vertical="center"/>
    </xf>
    <xf numFmtId="1" fontId="2" fillId="2" borderId="0" xfId="0" applyNumberFormat="1" applyFont="1" applyFill="1" applyBorder="1" applyAlignment="1" applyProtection="1">
      <alignment horizontal="center" vertical="center" wrapText="1" shrinkToFit="1"/>
    </xf>
    <xf numFmtId="0" fontId="14" fillId="4" borderId="0" xfId="0" applyFont="1" applyFill="1" applyBorder="1" applyAlignment="1" applyProtection="1">
      <alignment horizontal="left"/>
    </xf>
    <xf numFmtId="166" fontId="2" fillId="2" borderId="0" xfId="0" applyNumberFormat="1" applyFont="1" applyFill="1" applyBorder="1" applyAlignment="1" applyProtection="1">
      <alignment horizontal="center" vertical="center" shrinkToFit="1"/>
    </xf>
    <xf numFmtId="3" fontId="1" fillId="0" borderId="3" xfId="0" applyNumberFormat="1" applyFont="1" applyFill="1" applyBorder="1" applyAlignment="1" applyProtection="1">
      <alignment vertical="center" wrapText="1"/>
    </xf>
    <xf numFmtId="0" fontId="3" fillId="3" borderId="23" xfId="0" applyFont="1" applyFill="1" applyBorder="1" applyAlignment="1" applyProtection="1">
      <alignment horizontal="center" vertical="center"/>
    </xf>
    <xf numFmtId="0" fontId="4" fillId="3" borderId="23" xfId="0" applyFont="1" applyFill="1" applyBorder="1" applyAlignment="1" applyProtection="1">
      <alignment horizontal="center" vertical="center" wrapText="1"/>
    </xf>
    <xf numFmtId="1" fontId="4" fillId="3" borderId="23" xfId="0" applyNumberFormat="1" applyFont="1" applyFill="1" applyBorder="1" applyAlignment="1" applyProtection="1">
      <alignment horizontal="center" vertical="center" wrapText="1"/>
    </xf>
    <xf numFmtId="2" fontId="4" fillId="3" borderId="23" xfId="0" applyNumberFormat="1" applyFont="1" applyFill="1" applyBorder="1" applyAlignment="1" applyProtection="1">
      <alignment horizontal="center" vertical="center" wrapText="1"/>
    </xf>
    <xf numFmtId="1" fontId="2" fillId="2" borderId="0" xfId="0" applyNumberFormat="1" applyFont="1" applyFill="1" applyBorder="1" applyAlignment="1" applyProtection="1">
      <alignment horizontal="center" vertical="center" wrapText="1"/>
    </xf>
    <xf numFmtId="1" fontId="2" fillId="5" borderId="8" xfId="0" applyNumberFormat="1" applyFont="1" applyFill="1" applyBorder="1" applyAlignment="1" applyProtection="1">
      <alignment horizontal="center"/>
    </xf>
    <xf numFmtId="0" fontId="1" fillId="5" borderId="8" xfId="0" applyFont="1" applyFill="1" applyBorder="1" applyAlignment="1" applyProtection="1">
      <alignment horizontal="center"/>
    </xf>
    <xf numFmtId="166" fontId="1" fillId="2" borderId="0" xfId="0" applyNumberFormat="1" applyFont="1" applyFill="1" applyBorder="1" applyAlignment="1" applyProtection="1">
      <alignment horizontal="center"/>
    </xf>
    <xf numFmtId="166" fontId="4" fillId="3" borderId="24" xfId="0" applyNumberFormat="1" applyFont="1" applyFill="1" applyBorder="1" applyAlignment="1" applyProtection="1">
      <alignment horizontal="center" vertical="center" wrapText="1"/>
    </xf>
    <xf numFmtId="166" fontId="2" fillId="2" borderId="7" xfId="0" applyNumberFormat="1" applyFont="1" applyFill="1" applyBorder="1" applyAlignment="1" applyProtection="1">
      <alignment horizontal="right" vertical="center"/>
    </xf>
    <xf numFmtId="166" fontId="2" fillId="2" borderId="0" xfId="0" applyNumberFormat="1" applyFont="1" applyFill="1" applyBorder="1" applyAlignment="1" applyProtection="1">
      <alignment horizontal="center"/>
    </xf>
    <xf numFmtId="166" fontId="2" fillId="2" borderId="0" xfId="0" applyNumberFormat="1" applyFont="1" applyFill="1" applyBorder="1" applyAlignment="1" applyProtection="1">
      <alignment horizontal="center" vertical="center"/>
    </xf>
    <xf numFmtId="166" fontId="1" fillId="2" borderId="0" xfId="0" applyNumberFormat="1" applyFont="1" applyFill="1" applyBorder="1" applyAlignment="1" applyProtection="1">
      <alignment horizontal="center" vertical="center"/>
    </xf>
    <xf numFmtId="166" fontId="2" fillId="5" borderId="25" xfId="0" applyNumberFormat="1" applyFont="1" applyFill="1" applyBorder="1" applyAlignment="1" applyProtection="1">
      <alignment horizontal="center"/>
    </xf>
    <xf numFmtId="166" fontId="1" fillId="6" borderId="19" xfId="0" applyNumberFormat="1" applyFont="1" applyFill="1" applyBorder="1" applyAlignment="1" applyProtection="1">
      <alignment horizontal="center" vertical="center" shrinkToFit="1"/>
      <protection locked="0"/>
    </xf>
    <xf numFmtId="0" fontId="1" fillId="4" borderId="6" xfId="0" applyFont="1" applyFill="1" applyBorder="1" applyAlignment="1" applyProtection="1">
      <alignment horizontal="center" vertical="center"/>
    </xf>
    <xf numFmtId="3" fontId="1" fillId="4" borderId="3" xfId="0" applyNumberFormat="1" applyFont="1" applyFill="1" applyBorder="1" applyAlignment="1" applyProtection="1">
      <alignment horizontal="center" vertical="center"/>
    </xf>
    <xf numFmtId="0" fontId="8" fillId="4" borderId="0" xfId="0" applyFont="1" applyFill="1" applyBorder="1" applyProtection="1"/>
    <xf numFmtId="0" fontId="1" fillId="4" borderId="0" xfId="0" applyFont="1" applyFill="1" applyBorder="1" applyProtection="1"/>
    <xf numFmtId="0" fontId="12" fillId="4" borderId="0" xfId="0" applyFont="1" applyFill="1" applyBorder="1" applyProtection="1"/>
    <xf numFmtId="3" fontId="1" fillId="8" borderId="26" xfId="0" applyNumberFormat="1" applyFont="1" applyFill="1" applyBorder="1" applyAlignment="1" applyProtection="1">
      <alignment vertical="center" wrapText="1"/>
    </xf>
    <xf numFmtId="3" fontId="1" fillId="8" borderId="26" xfId="0" applyNumberFormat="1" applyFont="1" applyFill="1" applyBorder="1" applyAlignment="1" applyProtection="1">
      <alignment horizontal="center" vertical="center"/>
    </xf>
    <xf numFmtId="3" fontId="1" fillId="8" borderId="26" xfId="0" applyNumberFormat="1" applyFont="1" applyFill="1" applyBorder="1" applyAlignment="1" applyProtection="1">
      <alignment horizontal="center" vertical="center" shrinkToFit="1"/>
    </xf>
    <xf numFmtId="3" fontId="1" fillId="8" borderId="27" xfId="0" applyNumberFormat="1" applyFont="1" applyFill="1" applyBorder="1" applyAlignment="1" applyProtection="1">
      <alignment horizontal="center" vertical="center" shrinkToFit="1"/>
    </xf>
    <xf numFmtId="166" fontId="1" fillId="8" borderId="27" xfId="0" applyNumberFormat="1" applyFont="1" applyFill="1" applyBorder="1" applyAlignment="1" applyProtection="1">
      <alignment horizontal="center" vertical="center" shrinkToFit="1"/>
    </xf>
    <xf numFmtId="3" fontId="1" fillId="8" borderId="0" xfId="0" applyNumberFormat="1" applyFont="1" applyFill="1" applyBorder="1" applyAlignment="1" applyProtection="1">
      <alignment horizontal="center" vertical="center" shrinkToFit="1"/>
    </xf>
    <xf numFmtId="0" fontId="1" fillId="8" borderId="28" xfId="0" applyFont="1" applyFill="1" applyBorder="1" applyAlignment="1" applyProtection="1">
      <alignment horizontal="center" vertical="center"/>
    </xf>
    <xf numFmtId="3" fontId="1" fillId="9" borderId="3" xfId="0" applyNumberFormat="1" applyFont="1" applyFill="1" applyBorder="1" applyAlignment="1" applyProtection="1">
      <alignment horizontal="center" vertical="center" shrinkToFit="1"/>
    </xf>
    <xf numFmtId="3" fontId="1" fillId="9" borderId="29" xfId="0" applyNumberFormat="1" applyFont="1" applyFill="1" applyBorder="1" applyAlignment="1" applyProtection="1">
      <alignment horizontal="center" vertical="center" shrinkToFit="1"/>
    </xf>
    <xf numFmtId="3" fontId="1" fillId="9" borderId="30" xfId="0" applyNumberFormat="1" applyFont="1" applyFill="1" applyBorder="1" applyAlignment="1" applyProtection="1">
      <alignment horizontal="center" vertical="center" shrinkToFit="1"/>
    </xf>
    <xf numFmtId="166" fontId="2" fillId="2" borderId="0" xfId="0" applyNumberFormat="1" applyFont="1" applyFill="1" applyBorder="1" applyAlignment="1" applyProtection="1">
      <alignment horizontal="center" vertical="center" wrapText="1"/>
    </xf>
    <xf numFmtId="0" fontId="4" fillId="3" borderId="31" xfId="0" applyFont="1" applyFill="1" applyBorder="1" applyAlignment="1" applyProtection="1">
      <alignment horizontal="center" vertical="center" wrapText="1"/>
    </xf>
    <xf numFmtId="0" fontId="4" fillId="3" borderId="32" xfId="0" applyFont="1" applyFill="1" applyBorder="1" applyAlignment="1" applyProtection="1">
      <alignment vertical="top" wrapText="1"/>
    </xf>
    <xf numFmtId="0" fontId="2" fillId="8" borderId="32" xfId="0" applyFont="1" applyFill="1" applyBorder="1" applyAlignment="1" applyProtection="1">
      <alignment horizontal="left" vertical="center" wrapText="1"/>
    </xf>
    <xf numFmtId="0" fontId="5" fillId="2" borderId="0" xfId="0" applyFont="1" applyFill="1" applyBorder="1" applyAlignment="1" applyProtection="1">
      <alignment horizontal="right"/>
    </xf>
    <xf numFmtId="0" fontId="6" fillId="2" borderId="0" xfId="0" applyFont="1" applyFill="1" applyBorder="1" applyAlignment="1" applyProtection="1">
      <alignment horizontal="right"/>
    </xf>
    <xf numFmtId="0" fontId="1" fillId="2" borderId="0" xfId="0" applyFont="1" applyFill="1" applyBorder="1" applyAlignment="1" applyProtection="1">
      <alignment horizontal="right"/>
    </xf>
    <xf numFmtId="0" fontId="4" fillId="3" borderId="23" xfId="0" applyFont="1" applyFill="1" applyBorder="1" applyAlignment="1" applyProtection="1">
      <alignment horizontal="right" vertical="center" wrapText="1"/>
    </xf>
    <xf numFmtId="166" fontId="1" fillId="5" borderId="3" xfId="0" applyNumberFormat="1" applyFont="1" applyFill="1" applyBorder="1" applyAlignment="1" applyProtection="1">
      <alignment horizontal="right" vertical="center"/>
    </xf>
    <xf numFmtId="166" fontId="1" fillId="8" borderId="26" xfId="0" applyNumberFormat="1" applyFont="1" applyFill="1" applyBorder="1" applyAlignment="1" applyProtection="1">
      <alignment horizontal="right" vertical="center"/>
    </xf>
    <xf numFmtId="3" fontId="2" fillId="2" borderId="0" xfId="0" applyNumberFormat="1" applyFont="1" applyFill="1" applyBorder="1" applyAlignment="1" applyProtection="1">
      <alignment horizontal="right" vertical="center"/>
    </xf>
    <xf numFmtId="165" fontId="1" fillId="2" borderId="0" xfId="0" applyNumberFormat="1" applyFont="1" applyFill="1" applyBorder="1" applyAlignment="1" applyProtection="1">
      <alignment horizontal="right"/>
    </xf>
    <xf numFmtId="0" fontId="2" fillId="2" borderId="0" xfId="0" applyFont="1" applyFill="1" applyBorder="1" applyAlignment="1" applyProtection="1">
      <alignment horizontal="right"/>
    </xf>
    <xf numFmtId="0" fontId="1" fillId="2" borderId="0" xfId="0" applyFont="1" applyFill="1" applyBorder="1" applyAlignment="1" applyProtection="1">
      <alignment horizontal="right" vertical="center"/>
    </xf>
    <xf numFmtId="1" fontId="1" fillId="2" borderId="0" xfId="0" applyNumberFormat="1" applyFont="1" applyFill="1" applyBorder="1" applyAlignment="1" applyProtection="1">
      <alignment horizontal="right"/>
    </xf>
    <xf numFmtId="1" fontId="2" fillId="2" borderId="0" xfId="0" applyNumberFormat="1" applyFont="1" applyFill="1" applyBorder="1" applyAlignment="1" applyProtection="1">
      <alignment horizontal="right"/>
    </xf>
    <xf numFmtId="2" fontId="4" fillId="3" borderId="23" xfId="0" applyNumberFormat="1" applyFont="1" applyFill="1" applyBorder="1" applyAlignment="1" applyProtection="1">
      <alignment horizontal="right" vertical="center" wrapText="1"/>
    </xf>
    <xf numFmtId="166" fontId="1" fillId="5" borderId="19" xfId="0" applyNumberFormat="1" applyFont="1" applyFill="1" applyBorder="1" applyAlignment="1" applyProtection="1">
      <alignment horizontal="right" vertical="center" shrinkToFit="1"/>
    </xf>
    <xf numFmtId="166" fontId="1" fillId="7" borderId="3" xfId="0" applyNumberFormat="1" applyFont="1" applyFill="1" applyBorder="1" applyAlignment="1" applyProtection="1">
      <alignment horizontal="right" vertical="center" shrinkToFit="1"/>
    </xf>
    <xf numFmtId="166" fontId="1" fillId="8" borderId="33" xfId="0" applyNumberFormat="1" applyFont="1" applyFill="1" applyBorder="1" applyAlignment="1" applyProtection="1">
      <alignment horizontal="right" vertical="center" shrinkToFit="1"/>
    </xf>
    <xf numFmtId="166" fontId="2" fillId="2" borderId="0" xfId="0" applyNumberFormat="1" applyFont="1" applyFill="1" applyBorder="1" applyAlignment="1" applyProtection="1">
      <alignment horizontal="right" vertical="center" shrinkToFit="1"/>
    </xf>
    <xf numFmtId="1" fontId="2" fillId="2" borderId="0" xfId="0" applyNumberFormat="1" applyFont="1" applyFill="1" applyBorder="1" applyAlignment="1" applyProtection="1">
      <alignment horizontal="right" vertical="center" wrapText="1"/>
    </xf>
    <xf numFmtId="1" fontId="2" fillId="2" borderId="0" xfId="0" applyNumberFormat="1" applyFont="1" applyFill="1" applyBorder="1" applyAlignment="1" applyProtection="1">
      <alignment horizontal="right" vertical="center"/>
    </xf>
    <xf numFmtId="1" fontId="1" fillId="2" borderId="0" xfId="0" applyNumberFormat="1" applyFont="1" applyFill="1" applyBorder="1" applyAlignment="1" applyProtection="1">
      <alignment horizontal="right" vertical="center"/>
    </xf>
    <xf numFmtId="166" fontId="1" fillId="2" borderId="0" xfId="0" applyNumberFormat="1" applyFont="1" applyFill="1" applyBorder="1" applyAlignment="1" applyProtection="1">
      <alignment horizontal="right"/>
    </xf>
    <xf numFmtId="166" fontId="2" fillId="5" borderId="25" xfId="0" applyNumberFormat="1" applyFont="1" applyFill="1" applyBorder="1" applyAlignment="1" applyProtection="1">
      <alignment horizontal="right"/>
    </xf>
    <xf numFmtId="166" fontId="4" fillId="3" borderId="24" xfId="0" applyNumberFormat="1" applyFont="1" applyFill="1" applyBorder="1" applyAlignment="1" applyProtection="1">
      <alignment horizontal="right" vertical="center" wrapText="1"/>
    </xf>
    <xf numFmtId="1" fontId="4" fillId="3" borderId="34" xfId="0" applyNumberFormat="1" applyFont="1" applyFill="1" applyBorder="1" applyAlignment="1" applyProtection="1">
      <alignment horizontal="right" vertical="center" wrapText="1"/>
    </xf>
    <xf numFmtId="166" fontId="1" fillId="7" borderId="30" xfId="0" applyNumberFormat="1" applyFont="1" applyFill="1" applyBorder="1" applyAlignment="1" applyProtection="1">
      <alignment horizontal="right" vertical="center" shrinkToFit="1"/>
    </xf>
    <xf numFmtId="166" fontId="1" fillId="5" borderId="35" xfId="0" applyNumberFormat="1" applyFont="1" applyFill="1" applyBorder="1" applyAlignment="1" applyProtection="1">
      <alignment horizontal="right" vertical="center" shrinkToFit="1"/>
    </xf>
    <xf numFmtId="166" fontId="1" fillId="5" borderId="36" xfId="0" applyNumberFormat="1" applyFont="1" applyFill="1" applyBorder="1" applyAlignment="1" applyProtection="1">
      <alignment horizontal="right" vertical="center" shrinkToFit="1"/>
    </xf>
    <xf numFmtId="166" fontId="1" fillId="5" borderId="37" xfId="0" applyNumberFormat="1" applyFont="1" applyFill="1" applyBorder="1" applyAlignment="1" applyProtection="1">
      <alignment horizontal="right" vertical="center" shrinkToFit="1"/>
    </xf>
    <xf numFmtId="166" fontId="1" fillId="5" borderId="21" xfId="0" applyNumberFormat="1" applyFont="1" applyFill="1" applyBorder="1" applyAlignment="1" applyProtection="1">
      <alignment horizontal="right" vertical="center" shrinkToFit="1"/>
    </xf>
    <xf numFmtId="166" fontId="4" fillId="3" borderId="38" xfId="0" applyNumberFormat="1" applyFont="1" applyFill="1" applyBorder="1" applyAlignment="1" applyProtection="1">
      <alignment horizontal="right" vertical="center" shrinkToFit="1"/>
    </xf>
    <xf numFmtId="166" fontId="1" fillId="9" borderId="3" xfId="0" applyNumberFormat="1" applyFont="1" applyFill="1" applyBorder="1" applyAlignment="1" applyProtection="1">
      <alignment horizontal="right" vertical="center" shrinkToFit="1"/>
    </xf>
    <xf numFmtId="166" fontId="1" fillId="8" borderId="26" xfId="0" applyNumberFormat="1" applyFont="1" applyFill="1" applyBorder="1" applyAlignment="1" applyProtection="1">
      <alignment horizontal="right" vertical="center" shrinkToFit="1"/>
    </xf>
    <xf numFmtId="166" fontId="1" fillId="8" borderId="40" xfId="0" applyNumberFormat="1" applyFont="1" applyFill="1" applyBorder="1" applyAlignment="1" applyProtection="1">
      <alignment horizontal="right" vertical="center" shrinkToFit="1"/>
    </xf>
    <xf numFmtId="166" fontId="1" fillId="8" borderId="38" xfId="0" applyNumberFormat="1" applyFont="1" applyFill="1" applyBorder="1" applyAlignment="1" applyProtection="1">
      <alignment horizontal="right" vertical="center" shrinkToFit="1"/>
    </xf>
    <xf numFmtId="164" fontId="2" fillId="2" borderId="0" xfId="0" applyNumberFormat="1" applyFont="1" applyFill="1" applyBorder="1" applyAlignment="1" applyProtection="1">
      <alignment horizontal="right" vertical="center"/>
    </xf>
    <xf numFmtId="166" fontId="2" fillId="2" borderId="25" xfId="0" applyNumberFormat="1" applyFont="1" applyFill="1" applyBorder="1" applyAlignment="1" applyProtection="1">
      <alignment horizontal="right" vertical="center"/>
    </xf>
    <xf numFmtId="166" fontId="2" fillId="2" borderId="0" xfId="0" applyNumberFormat="1" applyFont="1" applyFill="1" applyBorder="1" applyAlignment="1" applyProtection="1">
      <alignment horizontal="right"/>
    </xf>
    <xf numFmtId="166" fontId="2" fillId="2" borderId="0" xfId="0" applyNumberFormat="1" applyFont="1" applyFill="1" applyBorder="1" applyAlignment="1" applyProtection="1">
      <alignment horizontal="right" vertical="center"/>
    </xf>
    <xf numFmtId="2" fontId="2" fillId="2" borderId="0" xfId="0" applyNumberFormat="1" applyFont="1" applyFill="1" applyBorder="1" applyAlignment="1" applyProtection="1">
      <alignment horizontal="right" vertical="center"/>
    </xf>
    <xf numFmtId="166" fontId="1" fillId="2" borderId="0" xfId="0" applyNumberFormat="1" applyFont="1" applyFill="1" applyBorder="1" applyAlignment="1" applyProtection="1">
      <alignment horizontal="right" vertical="center"/>
    </xf>
    <xf numFmtId="2" fontId="1" fillId="2" borderId="0" xfId="0" applyNumberFormat="1" applyFont="1" applyFill="1" applyBorder="1" applyAlignment="1" applyProtection="1">
      <alignment horizontal="right" vertical="center"/>
    </xf>
    <xf numFmtId="3" fontId="1" fillId="8" borderId="3" xfId="0" applyNumberFormat="1" applyFont="1" applyFill="1" applyBorder="1" applyAlignment="1" applyProtection="1">
      <alignment horizontal="center" vertical="center"/>
    </xf>
    <xf numFmtId="0" fontId="2" fillId="2" borderId="7" xfId="0" applyFont="1" applyFill="1" applyBorder="1" applyAlignment="1" applyProtection="1">
      <alignment horizontal="center"/>
    </xf>
    <xf numFmtId="164" fontId="2" fillId="2" borderId="41" xfId="0" applyNumberFormat="1" applyFont="1" applyFill="1" applyBorder="1" applyAlignment="1" applyProtection="1">
      <alignment horizontal="center" vertical="center"/>
    </xf>
    <xf numFmtId="166" fontId="1" fillId="5" borderId="3" xfId="0" applyNumberFormat="1" applyFont="1" applyFill="1" applyBorder="1" applyAlignment="1" applyProtection="1">
      <alignment horizontal="right" vertical="center" shrinkToFit="1"/>
    </xf>
    <xf numFmtId="0" fontId="1" fillId="8" borderId="6" xfId="0" applyFont="1" applyFill="1" applyBorder="1" applyAlignment="1" applyProtection="1">
      <alignment horizontal="center" vertical="center"/>
    </xf>
    <xf numFmtId="166" fontId="1" fillId="8" borderId="3" xfId="0" applyNumberFormat="1" applyFont="1" applyFill="1" applyBorder="1" applyAlignment="1" applyProtection="1">
      <alignment horizontal="right" vertical="center"/>
    </xf>
    <xf numFmtId="3" fontId="1" fillId="8" borderId="3" xfId="0" applyNumberFormat="1" applyFont="1" applyFill="1" applyBorder="1" applyAlignment="1" applyProtection="1">
      <alignment horizontal="center" vertical="center" shrinkToFit="1"/>
    </xf>
    <xf numFmtId="166" fontId="1" fillId="8" borderId="20" xfId="0" applyNumberFormat="1" applyFont="1" applyFill="1" applyBorder="1" applyAlignment="1" applyProtection="1">
      <alignment horizontal="center" vertical="center" shrinkToFit="1"/>
    </xf>
    <xf numFmtId="166" fontId="1" fillId="8" borderId="3" xfId="0" applyNumberFormat="1" applyFont="1" applyFill="1" applyBorder="1" applyAlignment="1" applyProtection="1">
      <alignment horizontal="right" vertical="center" shrinkToFit="1"/>
    </xf>
    <xf numFmtId="3" fontId="1" fillId="8" borderId="29" xfId="0" applyNumberFormat="1" applyFont="1" applyFill="1" applyBorder="1" applyAlignment="1" applyProtection="1">
      <alignment horizontal="center" vertical="center" shrinkToFit="1"/>
    </xf>
    <xf numFmtId="166" fontId="1" fillId="8" borderId="42" xfId="0" applyNumberFormat="1" applyFont="1" applyFill="1" applyBorder="1" applyAlignment="1" applyProtection="1">
      <alignment horizontal="right" vertical="center" shrinkToFit="1"/>
    </xf>
    <xf numFmtId="166" fontId="1" fillId="8" borderId="36" xfId="0" applyNumberFormat="1" applyFont="1" applyFill="1" applyBorder="1" applyAlignment="1" applyProtection="1">
      <alignment horizontal="right" vertical="center" shrinkToFit="1"/>
    </xf>
    <xf numFmtId="166" fontId="1" fillId="6" borderId="20" xfId="0" applyNumberFormat="1" applyFont="1" applyFill="1" applyBorder="1" applyAlignment="1" applyProtection="1">
      <alignment horizontal="center" vertical="center" shrinkToFit="1"/>
      <protection locked="0"/>
    </xf>
    <xf numFmtId="166" fontId="1" fillId="5" borderId="39" xfId="0" applyNumberFormat="1" applyFont="1" applyFill="1" applyBorder="1" applyAlignment="1" applyProtection="1">
      <alignment horizontal="right" vertical="center" shrinkToFit="1"/>
    </xf>
    <xf numFmtId="3" fontId="1" fillId="0" borderId="0" xfId="0" applyNumberFormat="1" applyFont="1" applyFill="1" applyBorder="1" applyAlignment="1" applyProtection="1">
      <alignment horizontal="center" vertical="center" shrinkToFit="1" readingOrder="1"/>
      <protection locked="0"/>
    </xf>
    <xf numFmtId="166" fontId="1" fillId="0" borderId="0" xfId="0" applyNumberFormat="1" applyFont="1" applyFill="1" applyBorder="1" applyAlignment="1" applyProtection="1">
      <alignment horizontal="center" vertical="center" shrinkToFit="1"/>
      <protection locked="0"/>
    </xf>
    <xf numFmtId="0" fontId="11" fillId="2" borderId="0" xfId="0" applyFont="1" applyFill="1" applyBorder="1" applyAlignment="1" applyProtection="1">
      <alignment vertical="top"/>
    </xf>
    <xf numFmtId="0" fontId="1" fillId="4" borderId="3" xfId="0" applyFont="1" applyFill="1" applyBorder="1" applyAlignment="1">
      <alignment vertical="center" wrapText="1"/>
    </xf>
    <xf numFmtId="166" fontId="1" fillId="8" borderId="35" xfId="0" applyNumberFormat="1" applyFont="1" applyFill="1" applyBorder="1" applyAlignment="1" applyProtection="1">
      <alignment horizontal="right" vertical="center" shrinkToFit="1"/>
    </xf>
    <xf numFmtId="0" fontId="2" fillId="0" borderId="43" xfId="0" applyFont="1" applyBorder="1" applyAlignment="1" applyProtection="1">
      <alignment horizontal="left" vertical="center" wrapText="1"/>
    </xf>
    <xf numFmtId="0" fontId="2" fillId="0" borderId="32" xfId="0" applyFont="1" applyBorder="1" applyAlignment="1" applyProtection="1">
      <alignment horizontal="left" vertical="center" wrapText="1"/>
    </xf>
    <xf numFmtId="0" fontId="2" fillId="2" borderId="32" xfId="0" applyFont="1" applyFill="1" applyBorder="1" applyAlignment="1" applyProtection="1">
      <alignment horizontal="left" vertical="center" wrapText="1"/>
    </xf>
    <xf numFmtId="0" fontId="3" fillId="8" borderId="0" xfId="0" applyFont="1" applyFill="1" applyBorder="1" applyAlignment="1" applyProtection="1">
      <alignment wrapText="1"/>
    </xf>
    <xf numFmtId="166" fontId="4" fillId="3" borderId="45" xfId="0" applyNumberFormat="1" applyFont="1" applyFill="1" applyBorder="1" applyAlignment="1" applyProtection="1">
      <alignment horizontal="right" vertical="center" shrinkToFit="1"/>
    </xf>
    <xf numFmtId="3" fontId="4" fillId="3" borderId="45" xfId="0" applyNumberFormat="1" applyFont="1" applyFill="1" applyBorder="1" applyAlignment="1" applyProtection="1">
      <alignment horizontal="right" vertical="center" shrinkToFit="1"/>
    </xf>
    <xf numFmtId="3" fontId="1" fillId="8" borderId="3" xfId="0" applyNumberFormat="1" applyFont="1" applyFill="1" applyBorder="1" applyAlignment="1" applyProtection="1">
      <alignment vertical="center" wrapText="1"/>
    </xf>
    <xf numFmtId="3" fontId="1" fillId="8" borderId="20" xfId="0" applyNumberFormat="1" applyFont="1" applyFill="1" applyBorder="1" applyAlignment="1" applyProtection="1">
      <alignment horizontal="center" vertical="center" shrinkToFit="1"/>
    </xf>
    <xf numFmtId="166" fontId="1" fillId="8" borderId="20" xfId="0" applyNumberFormat="1" applyFont="1" applyFill="1" applyBorder="1" applyAlignment="1" applyProtection="1">
      <alignment horizontal="right" vertical="center" shrinkToFit="1"/>
    </xf>
    <xf numFmtId="166" fontId="1" fillId="5" borderId="20" xfId="0" applyNumberFormat="1" applyFont="1" applyFill="1" applyBorder="1" applyAlignment="1" applyProtection="1">
      <alignment horizontal="right" vertical="center" shrinkToFit="1"/>
    </xf>
    <xf numFmtId="0" fontId="1" fillId="8" borderId="3" xfId="0" applyFont="1" applyFill="1" applyBorder="1" applyAlignment="1" applyProtection="1">
      <alignment vertical="center" wrapText="1"/>
    </xf>
    <xf numFmtId="0" fontId="15" fillId="2" borderId="0" xfId="0" applyFont="1" applyFill="1" applyBorder="1" applyAlignment="1" applyProtection="1">
      <alignment vertical="top"/>
    </xf>
    <xf numFmtId="0" fontId="2" fillId="0" borderId="32" xfId="0" applyFont="1" applyBorder="1" applyAlignment="1">
      <alignment horizontal="left" vertical="center" wrapText="1"/>
    </xf>
    <xf numFmtId="0" fontId="1" fillId="4" borderId="0" xfId="0" applyFont="1" applyFill="1" applyBorder="1" applyAlignment="1" applyProtection="1">
      <alignment horizontal="center"/>
    </xf>
    <xf numFmtId="0" fontId="1" fillId="4" borderId="0" xfId="0" applyFont="1" applyFill="1" applyBorder="1" applyAlignment="1" applyProtection="1">
      <alignment horizontal="right"/>
    </xf>
    <xf numFmtId="1" fontId="1" fillId="4" borderId="0" xfId="0" applyNumberFormat="1" applyFont="1" applyFill="1" applyBorder="1" applyAlignment="1" applyProtection="1">
      <alignment horizontal="center"/>
    </xf>
    <xf numFmtId="164" fontId="2" fillId="4" borderId="0" xfId="0" applyNumberFormat="1" applyFont="1" applyFill="1" applyBorder="1" applyAlignment="1" applyProtection="1">
      <alignment horizontal="center"/>
    </xf>
    <xf numFmtId="0" fontId="16" fillId="0" borderId="32" xfId="0" applyFont="1" applyBorder="1" applyAlignment="1" applyProtection="1">
      <alignment horizontal="left" vertical="center" wrapText="1"/>
    </xf>
    <xf numFmtId="0" fontId="1" fillId="0" borderId="1" xfId="0" applyFont="1" applyBorder="1" applyAlignment="1">
      <alignment wrapText="1"/>
    </xf>
    <xf numFmtId="166" fontId="2" fillId="3" borderId="0" xfId="0" applyNumberFormat="1" applyFont="1" applyFill="1" applyBorder="1" applyAlignment="1" applyProtection="1">
      <alignment horizontal="right" vertical="center"/>
    </xf>
    <xf numFmtId="3" fontId="2" fillId="3" borderId="0" xfId="0" applyNumberFormat="1" applyFont="1" applyFill="1" applyBorder="1" applyAlignment="1" applyProtection="1">
      <alignment horizontal="center" vertical="center" shrinkToFit="1"/>
    </xf>
    <xf numFmtId="3" fontId="2" fillId="3" borderId="27" xfId="0" applyNumberFormat="1" applyFont="1" applyFill="1" applyBorder="1" applyAlignment="1" applyProtection="1">
      <alignment horizontal="center" vertical="center" shrinkToFit="1"/>
    </xf>
    <xf numFmtId="166" fontId="2" fillId="3" borderId="0" xfId="0" applyNumberFormat="1" applyFont="1" applyFill="1" applyBorder="1" applyAlignment="1" applyProtection="1">
      <alignment horizontal="center" vertical="center" shrinkToFit="1"/>
    </xf>
    <xf numFmtId="166" fontId="2" fillId="3" borderId="0" xfId="0" applyNumberFormat="1" applyFont="1" applyFill="1" applyBorder="1" applyAlignment="1" applyProtection="1">
      <alignment horizontal="right" vertical="center" shrinkToFit="1"/>
    </xf>
    <xf numFmtId="3" fontId="2" fillId="3" borderId="44" xfId="0" applyNumberFormat="1" applyFont="1" applyFill="1" applyBorder="1" applyAlignment="1" applyProtection="1">
      <alignment horizontal="center" vertical="center" shrinkToFit="1"/>
    </xf>
    <xf numFmtId="166" fontId="1" fillId="6" borderId="21" xfId="0" applyNumberFormat="1" applyFont="1" applyFill="1" applyBorder="1" applyAlignment="1" applyProtection="1">
      <alignment horizontal="center" vertical="center" shrinkToFit="1"/>
      <protection locked="0"/>
    </xf>
    <xf numFmtId="166" fontId="1" fillId="6" borderId="22" xfId="0" applyNumberFormat="1" applyFont="1" applyFill="1" applyBorder="1" applyAlignment="1" applyProtection="1">
      <alignment horizontal="center" vertical="center" shrinkToFit="1"/>
      <protection locked="0"/>
    </xf>
    <xf numFmtId="0" fontId="0" fillId="0" borderId="32" xfId="0" applyBorder="1" applyAlignment="1">
      <alignment horizontal="left" vertical="center" wrapText="1"/>
    </xf>
    <xf numFmtId="166" fontId="1" fillId="7" borderId="20" xfId="0" applyNumberFormat="1" applyFont="1" applyFill="1" applyBorder="1" applyAlignment="1" applyProtection="1">
      <alignment horizontal="right" vertical="center" shrinkToFit="1"/>
    </xf>
    <xf numFmtId="0" fontId="16" fillId="0" borderId="32" xfId="0" applyFont="1" applyBorder="1" applyAlignment="1" applyProtection="1">
      <alignment horizontal="left" vertical="center" wrapText="1"/>
    </xf>
    <xf numFmtId="3" fontId="6" fillId="0" borderId="3" xfId="0" applyNumberFormat="1" applyFont="1" applyFill="1" applyBorder="1" applyAlignment="1" applyProtection="1">
      <alignment vertical="center" wrapText="1"/>
    </xf>
    <xf numFmtId="166" fontId="1" fillId="5" borderId="46" xfId="0" applyNumberFormat="1" applyFont="1" applyFill="1" applyBorder="1" applyAlignment="1" applyProtection="1">
      <alignment horizontal="right" vertical="center"/>
    </xf>
    <xf numFmtId="3" fontId="1" fillId="5" borderId="46" xfId="0" applyNumberFormat="1" applyFont="1" applyFill="1" applyBorder="1" applyAlignment="1" applyProtection="1">
      <alignment horizontal="center" vertical="center" shrinkToFit="1"/>
    </xf>
    <xf numFmtId="166" fontId="1" fillId="5" borderId="1" xfId="0" applyNumberFormat="1" applyFont="1" applyFill="1" applyBorder="1" applyAlignment="1" applyProtection="1">
      <alignment horizontal="right" vertical="center"/>
    </xf>
    <xf numFmtId="3" fontId="1" fillId="5" borderId="1" xfId="0" applyNumberFormat="1" applyFont="1" applyFill="1" applyBorder="1" applyAlignment="1" applyProtection="1">
      <alignment horizontal="center" vertical="center" shrinkToFit="1"/>
    </xf>
    <xf numFmtId="166" fontId="1" fillId="5" borderId="26" xfId="0" applyNumberFormat="1" applyFont="1" applyFill="1" applyBorder="1" applyAlignment="1" applyProtection="1">
      <alignment horizontal="right" vertical="center"/>
    </xf>
    <xf numFmtId="3" fontId="1" fillId="5" borderId="26" xfId="0" applyNumberFormat="1" applyFont="1" applyFill="1" applyBorder="1" applyAlignment="1" applyProtection="1">
      <alignment horizontal="center" vertical="center" shrinkToFit="1"/>
    </xf>
    <xf numFmtId="166" fontId="1" fillId="5" borderId="48" xfId="0" applyNumberFormat="1" applyFont="1" applyFill="1" applyBorder="1" applyAlignment="1" applyProtection="1">
      <alignment horizontal="right" vertical="center" shrinkToFit="1"/>
    </xf>
    <xf numFmtId="166" fontId="1" fillId="5" borderId="49" xfId="0" applyNumberFormat="1" applyFont="1" applyFill="1" applyBorder="1" applyAlignment="1" applyProtection="1">
      <alignment horizontal="right" vertical="center" shrinkToFit="1"/>
    </xf>
    <xf numFmtId="166" fontId="1" fillId="5" borderId="47" xfId="0" applyNumberFormat="1" applyFont="1" applyFill="1" applyBorder="1" applyAlignment="1" applyProtection="1">
      <alignment horizontal="right" vertical="center" shrinkToFit="1"/>
    </xf>
    <xf numFmtId="3" fontId="1" fillId="9" borderId="20" xfId="0" applyNumberFormat="1" applyFont="1" applyFill="1" applyBorder="1" applyAlignment="1" applyProtection="1">
      <alignment horizontal="center" vertical="center" shrinkToFit="1"/>
    </xf>
    <xf numFmtId="3" fontId="1" fillId="9" borderId="19" xfId="0" applyNumberFormat="1" applyFont="1" applyFill="1" applyBorder="1" applyAlignment="1" applyProtection="1">
      <alignment horizontal="center" vertical="center" shrinkToFit="1"/>
    </xf>
    <xf numFmtId="0" fontId="10" fillId="2" borderId="0" xfId="0" applyFont="1" applyFill="1" applyBorder="1" applyAlignment="1" applyProtection="1">
      <alignment horizontal="center"/>
    </xf>
    <xf numFmtId="0" fontId="2" fillId="0" borderId="32" xfId="0" applyFont="1" applyBorder="1" applyAlignment="1">
      <alignment horizontal="left" vertical="center" wrapText="1"/>
    </xf>
    <xf numFmtId="0" fontId="0" fillId="0" borderId="32" xfId="0" applyBorder="1" applyAlignment="1">
      <alignment horizontal="left" vertical="center"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11</xdr:col>
      <xdr:colOff>647700</xdr:colOff>
      <xdr:row>1</xdr:row>
      <xdr:rowOff>0</xdr:rowOff>
    </xdr:from>
    <xdr:to>
      <xdr:col>13</xdr:col>
      <xdr:colOff>238125</xdr:colOff>
      <xdr:row>4</xdr:row>
      <xdr:rowOff>114300</xdr:rowOff>
    </xdr:to>
    <xdr:sp macro="" textlink="">
      <xdr:nvSpPr>
        <xdr:cNvPr id="2" name="Tekstvak 1"/>
        <xdr:cNvSpPr txBox="1"/>
      </xdr:nvSpPr>
      <xdr:spPr>
        <a:xfrm>
          <a:off x="10963275" y="161925"/>
          <a:ext cx="1295400" cy="800100"/>
        </a:xfrm>
        <a:prstGeom prst="rect">
          <a:avLst/>
        </a:prstGeom>
        <a:solidFill>
          <a:schemeClr val="accent5">
            <a:lumMod val="20000"/>
            <a:lumOff val="80000"/>
          </a:schemeClr>
        </a:solidFill>
        <a:ln/>
      </xdr:spPr>
      <xdr:style>
        <a:lnRef idx="1">
          <a:schemeClr val="accent1"/>
        </a:lnRef>
        <a:fillRef idx="2">
          <a:schemeClr val="accent1"/>
        </a:fillRef>
        <a:effectRef idx="1">
          <a:schemeClr val="accent1"/>
        </a:effectRef>
        <a:fontRef idx="minor">
          <a:schemeClr val="dk1"/>
        </a:fontRef>
      </xdr:style>
      <xdr:txBody>
        <a:bodyPr vertOverflow="clip" horzOverflow="clip" wrap="square" rtlCol="0" anchor="t"/>
        <a:lstStyle/>
        <a:p>
          <a:r>
            <a:rPr lang="nl-NL" sz="1000" b="1" baseline="0"/>
            <a:t>Perceelnr. </a:t>
          </a:r>
          <a:endParaRPr lang="nl-NL" sz="1000" b="1"/>
        </a:p>
        <a:p>
          <a:r>
            <a:rPr lang="nl-NL" sz="1200" b="1"/>
            <a:t>========</a:t>
          </a:r>
        </a:p>
        <a:p>
          <a:r>
            <a:rPr lang="nl-NL" sz="1200" b="1"/>
            <a:t>N.v.t.</a:t>
          </a:r>
        </a:p>
      </xdr:txBody>
    </xdr:sp>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78"/>
  <sheetViews>
    <sheetView tabSelected="1" topLeftCell="A21" zoomScaleNormal="100" workbookViewId="0">
      <selection activeCell="C21" sqref="C21"/>
    </sheetView>
  </sheetViews>
  <sheetFormatPr defaultColWidth="9.140625" defaultRowHeight="12.75" x14ac:dyDescent="0.2"/>
  <cols>
    <col min="1" max="1" width="16.5703125" style="3" customWidth="1"/>
    <col min="2" max="2" width="6.28515625" style="2" customWidth="1"/>
    <col min="3" max="3" width="55.85546875" style="1" customWidth="1"/>
    <col min="4" max="4" width="8.42578125" style="2" bestFit="1" customWidth="1"/>
    <col min="5" max="5" width="8.42578125" style="2" customWidth="1"/>
    <col min="6" max="6" width="7.140625" style="2" customWidth="1"/>
    <col min="7" max="7" width="13.42578125" style="105" customWidth="1"/>
    <col min="8" max="8" width="10.7109375" style="26" customWidth="1"/>
    <col min="9" max="10" width="11.5703125" style="58" bestFit="1" customWidth="1"/>
    <col min="11" max="11" width="11.5703125" style="26" bestFit="1" customWidth="1"/>
    <col min="12" max="12" width="12.85546875" style="76" customWidth="1"/>
    <col min="13" max="13" width="12.7109375" style="113" customWidth="1"/>
    <col min="14" max="14" width="11.5703125" style="2" bestFit="1" customWidth="1"/>
    <col min="15" max="15" width="10.7109375" style="26" customWidth="1"/>
    <col min="16" max="16" width="10.7109375" style="2" customWidth="1"/>
    <col min="17" max="17" width="14.28515625" style="123" customWidth="1"/>
    <col min="18" max="18" width="12.7109375" style="105" customWidth="1"/>
    <col min="19" max="19" width="18.5703125" style="105" customWidth="1"/>
    <col min="20" max="24" width="9.140625" style="1"/>
    <col min="25" max="25" width="9.140625" style="23"/>
    <col min="26" max="16384" width="9.140625" style="1"/>
  </cols>
  <sheetData>
    <row r="1" spans="1:25" x14ac:dyDescent="0.2">
      <c r="A1" s="160"/>
    </row>
    <row r="2" spans="1:25" ht="18" x14ac:dyDescent="0.25">
      <c r="A2" s="8" t="s">
        <v>41</v>
      </c>
      <c r="B2" s="205" t="s">
        <v>42</v>
      </c>
      <c r="C2" s="205"/>
      <c r="D2" s="205"/>
      <c r="E2" s="205"/>
      <c r="F2" s="205"/>
      <c r="G2" s="205"/>
      <c r="H2" s="205"/>
    </row>
    <row r="3" spans="1:25" ht="18" x14ac:dyDescent="0.25">
      <c r="A3" s="3" t="s">
        <v>63</v>
      </c>
      <c r="B3" s="4"/>
      <c r="C3" s="4"/>
      <c r="D3" s="4"/>
      <c r="E3" s="4"/>
      <c r="F3" s="4"/>
      <c r="G3" s="103"/>
      <c r="H3" s="4"/>
    </row>
    <row r="4" spans="1:25" ht="18" x14ac:dyDescent="0.25">
      <c r="A4" s="8" t="s">
        <v>48</v>
      </c>
      <c r="B4" s="4"/>
      <c r="C4" s="4"/>
      <c r="D4" s="4"/>
      <c r="E4" s="4"/>
      <c r="F4" s="4"/>
      <c r="G4" s="103"/>
      <c r="H4" s="27"/>
    </row>
    <row r="5" spans="1:25" x14ac:dyDescent="0.2">
      <c r="A5" s="174"/>
      <c r="B5" s="5"/>
      <c r="C5" s="5"/>
      <c r="D5" s="5"/>
      <c r="E5" s="5"/>
      <c r="F5" s="5"/>
      <c r="G5" s="104"/>
      <c r="H5" s="28"/>
    </row>
    <row r="6" spans="1:25" ht="13.5" thickBot="1" x14ac:dyDescent="0.25">
      <c r="A6" s="8" t="s">
        <v>18</v>
      </c>
      <c r="B6" s="32"/>
      <c r="I6" s="6"/>
      <c r="J6" s="6"/>
      <c r="K6" s="29"/>
      <c r="L6" s="79"/>
      <c r="M6" s="114"/>
    </row>
    <row r="7" spans="1:25" ht="14.25" thickTop="1" thickBot="1" x14ac:dyDescent="0.25">
      <c r="A7" s="8"/>
      <c r="B7" s="32"/>
      <c r="H7" s="29"/>
      <c r="I7" s="40" t="s">
        <v>10</v>
      </c>
      <c r="J7" s="39"/>
      <c r="K7" s="74"/>
      <c r="L7" s="82"/>
      <c r="M7" s="114"/>
      <c r="N7" s="40" t="s">
        <v>11</v>
      </c>
      <c r="O7" s="59"/>
      <c r="P7" s="75"/>
      <c r="Q7" s="124"/>
    </row>
    <row r="8" spans="1:25" s="7" customFormat="1" ht="77.25" thickBot="1" x14ac:dyDescent="0.25">
      <c r="A8" s="100" t="s">
        <v>0</v>
      </c>
      <c r="B8" s="69"/>
      <c r="C8" s="70" t="s">
        <v>4</v>
      </c>
      <c r="D8" s="70" t="s">
        <v>19</v>
      </c>
      <c r="E8" s="70" t="s">
        <v>20</v>
      </c>
      <c r="F8" s="70" t="s">
        <v>5</v>
      </c>
      <c r="G8" s="106" t="s">
        <v>25</v>
      </c>
      <c r="H8" s="71" t="s">
        <v>16</v>
      </c>
      <c r="I8" s="72" t="s">
        <v>12</v>
      </c>
      <c r="J8" s="72" t="s">
        <v>8</v>
      </c>
      <c r="K8" s="72" t="s">
        <v>9</v>
      </c>
      <c r="L8" s="77" t="s">
        <v>26</v>
      </c>
      <c r="M8" s="115" t="s">
        <v>6</v>
      </c>
      <c r="N8" s="72" t="s">
        <v>12</v>
      </c>
      <c r="O8" s="72" t="s">
        <v>8</v>
      </c>
      <c r="P8" s="72" t="s">
        <v>9</v>
      </c>
      <c r="Q8" s="125" t="s">
        <v>27</v>
      </c>
      <c r="R8" s="115" t="s">
        <v>7</v>
      </c>
      <c r="S8" s="126" t="s">
        <v>24</v>
      </c>
      <c r="Y8" s="23"/>
    </row>
    <row r="9" spans="1:25" ht="81" customHeight="1" thickTop="1" x14ac:dyDescent="0.2">
      <c r="A9" s="163" t="s">
        <v>47</v>
      </c>
      <c r="B9" s="37">
        <v>1</v>
      </c>
      <c r="C9" s="68" t="s">
        <v>67</v>
      </c>
      <c r="D9" s="21">
        <v>1</v>
      </c>
      <c r="E9" s="21">
        <v>1</v>
      </c>
      <c r="F9" s="21">
        <f>D9-E9</f>
        <v>0</v>
      </c>
      <c r="G9" s="107">
        <f>S9/D9</f>
        <v>0</v>
      </c>
      <c r="H9" s="60">
        <f>SUM(I9:K9)+SUM(N9:P9)</f>
        <v>0</v>
      </c>
      <c r="I9" s="56"/>
      <c r="J9" s="56"/>
      <c r="K9" s="62"/>
      <c r="L9" s="156"/>
      <c r="M9" s="172">
        <f>SUM((I9*$D$48)+(J9*$D$49)+(K9*$D$50))+L9</f>
        <v>0</v>
      </c>
      <c r="N9" s="96"/>
      <c r="O9" s="97"/>
      <c r="P9" s="98"/>
      <c r="Q9" s="127"/>
      <c r="R9" s="128">
        <f>SUM((N9*$D$48)+(O9*$D$49)+(P9*$D$50))+Q9</f>
        <v>0</v>
      </c>
      <c r="S9" s="129">
        <f>SUM(M9+R9)</f>
        <v>0</v>
      </c>
      <c r="T9" s="22"/>
    </row>
    <row r="10" spans="1:25" ht="64.5" customHeight="1" x14ac:dyDescent="0.2">
      <c r="A10" s="164"/>
      <c r="B10" s="37">
        <f>B9+1</f>
        <v>2</v>
      </c>
      <c r="C10" s="68" t="s">
        <v>62</v>
      </c>
      <c r="D10" s="21">
        <v>1</v>
      </c>
      <c r="E10" s="21">
        <v>1</v>
      </c>
      <c r="F10" s="21">
        <f>D10-E10</f>
        <v>0</v>
      </c>
      <c r="G10" s="107">
        <f>S10/D10</f>
        <v>0</v>
      </c>
      <c r="H10" s="60">
        <f>SUM(I10:K10)+SUM(N10:P10)</f>
        <v>0</v>
      </c>
      <c r="I10" s="56"/>
      <c r="J10" s="56"/>
      <c r="K10" s="62"/>
      <c r="L10" s="96"/>
      <c r="M10" s="172">
        <f>SUM((I10*$D$48)+(J10*$D$49)+(K10*$D$50))+L10</f>
        <v>0</v>
      </c>
      <c r="N10" s="96"/>
      <c r="O10" s="97"/>
      <c r="P10" s="96"/>
      <c r="Q10" s="117"/>
      <c r="R10" s="128">
        <f>SUM((N10*$D$48)+(O10*$D$49)+(P10*$D$50))+Q10</f>
        <v>0</v>
      </c>
      <c r="S10" s="129">
        <f>SUM(M10+R10)</f>
        <v>0</v>
      </c>
      <c r="T10" s="22"/>
    </row>
    <row r="11" spans="1:25" ht="167.25" customHeight="1" x14ac:dyDescent="0.2">
      <c r="A11" s="180" t="s">
        <v>55</v>
      </c>
      <c r="B11" s="37">
        <f t="shared" ref="B11" si="0">B10+1</f>
        <v>3</v>
      </c>
      <c r="C11" s="42" t="s">
        <v>77</v>
      </c>
      <c r="D11" s="21">
        <v>60</v>
      </c>
      <c r="E11" s="21">
        <v>40</v>
      </c>
      <c r="F11" s="21">
        <f>D11-E11</f>
        <v>20</v>
      </c>
      <c r="G11" s="107">
        <f>S11/D11</f>
        <v>0</v>
      </c>
      <c r="H11" s="60">
        <f>SUM(I11:K11)+SUM(N11:P11)</f>
        <v>0</v>
      </c>
      <c r="I11" s="56"/>
      <c r="J11" s="56"/>
      <c r="K11" s="62"/>
      <c r="L11" s="156"/>
      <c r="M11" s="172">
        <f>SUM((I11*$D$48)+(J11*$D$49)+(K11*$D$50))+L11</f>
        <v>0</v>
      </c>
      <c r="N11" s="56"/>
      <c r="O11" s="56"/>
      <c r="P11" s="62"/>
      <c r="Q11" s="156"/>
      <c r="R11" s="128">
        <f>SUM((N11*$D$48)+(O11*$D$49)+(P11*$D$50))+Q11</f>
        <v>0</v>
      </c>
      <c r="S11" s="129">
        <f>SUM(M11+R11)</f>
        <v>0</v>
      </c>
      <c r="T11" s="22"/>
    </row>
    <row r="12" spans="1:25" ht="153.75" customHeight="1" x14ac:dyDescent="0.2">
      <c r="A12" s="180"/>
      <c r="B12" s="37">
        <f>B11+1</f>
        <v>4</v>
      </c>
      <c r="C12" s="68" t="s">
        <v>80</v>
      </c>
      <c r="D12" s="21">
        <v>2</v>
      </c>
      <c r="E12" s="21">
        <v>1</v>
      </c>
      <c r="F12" s="21">
        <f>D12-E12</f>
        <v>1</v>
      </c>
      <c r="G12" s="107">
        <f>S12/D12</f>
        <v>0</v>
      </c>
      <c r="H12" s="60">
        <f>SUM(I12:K12)+SUM(N12:P12)</f>
        <v>0</v>
      </c>
      <c r="I12" s="56"/>
      <c r="J12" s="56"/>
      <c r="K12" s="62"/>
      <c r="L12" s="203"/>
      <c r="M12" s="172">
        <f>SUM((I12*$D$48)+(J12*$D$49)+(K12*$D$50))+L12</f>
        <v>0</v>
      </c>
      <c r="N12" s="56"/>
      <c r="O12" s="56"/>
      <c r="P12" s="62"/>
      <c r="Q12" s="191"/>
      <c r="R12" s="128">
        <f>SUM((N12*$D$48)+(O12*$D$49)+(P12*$D$50))+Q12</f>
        <v>0</v>
      </c>
      <c r="S12" s="129">
        <f>SUM(M12+R12)</f>
        <v>0</v>
      </c>
      <c r="T12" s="22"/>
    </row>
    <row r="13" spans="1:25" ht="63.75" x14ac:dyDescent="0.2">
      <c r="A13" s="164"/>
      <c r="B13" s="37">
        <f>B12+1</f>
        <v>5</v>
      </c>
      <c r="C13" s="68" t="s">
        <v>64</v>
      </c>
      <c r="D13" s="21">
        <v>5</v>
      </c>
      <c r="E13" s="21">
        <v>4</v>
      </c>
      <c r="F13" s="21">
        <f>D13-E13</f>
        <v>1</v>
      </c>
      <c r="G13" s="107">
        <f>S13/D13</f>
        <v>0</v>
      </c>
      <c r="H13" s="60">
        <f>SUM(I13:K13)+SUM(N13:P13)</f>
        <v>0</v>
      </c>
      <c r="I13" s="56"/>
      <c r="J13" s="56"/>
      <c r="K13" s="62"/>
      <c r="L13" s="203"/>
      <c r="M13" s="172">
        <f>SUM((I13*$D$48)+(J13*$D$49)+(K13*$D$50))+L13</f>
        <v>0</v>
      </c>
      <c r="N13" s="56"/>
      <c r="O13" s="56"/>
      <c r="P13" s="62"/>
      <c r="Q13" s="191"/>
      <c r="R13" s="128">
        <f>SUM((N13*$D$48)+(O13*$D$49)+(P13*$D$50))+Q13</f>
        <v>0</v>
      </c>
      <c r="S13" s="129">
        <f>SUM(M13+R13)</f>
        <v>0</v>
      </c>
      <c r="T13" s="22"/>
    </row>
    <row r="14" spans="1:25" x14ac:dyDescent="0.2">
      <c r="A14" s="102"/>
      <c r="B14" s="148"/>
      <c r="C14" s="169"/>
      <c r="D14" s="144"/>
      <c r="E14" s="144"/>
      <c r="F14" s="144"/>
      <c r="G14" s="149"/>
      <c r="H14" s="150"/>
      <c r="I14" s="150"/>
      <c r="J14" s="150"/>
      <c r="K14" s="170"/>
      <c r="L14" s="151"/>
      <c r="M14" s="171"/>
      <c r="N14" s="150"/>
      <c r="O14" s="153"/>
      <c r="P14" s="150"/>
      <c r="Q14" s="152"/>
      <c r="R14" s="162"/>
      <c r="S14" s="155"/>
      <c r="T14" s="22"/>
    </row>
    <row r="15" spans="1:25" ht="384" customHeight="1" x14ac:dyDescent="0.2">
      <c r="A15" s="164" t="s">
        <v>49</v>
      </c>
      <c r="B15" s="37">
        <f>B13+1</f>
        <v>6</v>
      </c>
      <c r="C15" s="68" t="s">
        <v>82</v>
      </c>
      <c r="D15" s="21">
        <v>60</v>
      </c>
      <c r="E15" s="21">
        <v>40</v>
      </c>
      <c r="F15" s="21">
        <f t="shared" ref="F15:F21" si="1">D15-E15</f>
        <v>20</v>
      </c>
      <c r="G15" s="107">
        <f t="shared" ref="G15:G20" si="2">S15/D15</f>
        <v>0</v>
      </c>
      <c r="H15" s="60">
        <f t="shared" ref="H15:H20" si="3">SUM(I15:K15)+SUM(N15:P15)</f>
        <v>0</v>
      </c>
      <c r="I15" s="56"/>
      <c r="J15" s="56"/>
      <c r="K15" s="62"/>
      <c r="L15" s="156"/>
      <c r="M15" s="116">
        <f t="shared" ref="M15:M21" si="4">SUM((I15*$D$48)+(J15*$D$49)+(K15*$D$50))+L15</f>
        <v>0</v>
      </c>
      <c r="N15" s="62"/>
      <c r="O15" s="62"/>
      <c r="P15" s="62"/>
      <c r="Q15" s="156"/>
      <c r="R15" s="130">
        <f t="shared" ref="R15:R21" si="5">SUM((N15*$D$48)+(O15*$D$49)+(P15*$D$50))+Q15</f>
        <v>0</v>
      </c>
      <c r="S15" s="131">
        <f t="shared" ref="S15:S20" si="6">SUM(M15+R15)</f>
        <v>0</v>
      </c>
      <c r="T15" s="22"/>
    </row>
    <row r="16" spans="1:25" ht="409.5" customHeight="1" x14ac:dyDescent="0.2">
      <c r="A16" s="164"/>
      <c r="B16" s="37">
        <f t="shared" ref="B16:B21" si="7">B15+1</f>
        <v>7</v>
      </c>
      <c r="C16" s="68" t="s">
        <v>81</v>
      </c>
      <c r="D16" s="21">
        <v>120</v>
      </c>
      <c r="E16" s="21">
        <v>80</v>
      </c>
      <c r="F16" s="21">
        <f t="shared" si="1"/>
        <v>40</v>
      </c>
      <c r="G16" s="107">
        <f t="shared" si="2"/>
        <v>0</v>
      </c>
      <c r="H16" s="60">
        <f t="shared" si="3"/>
        <v>0</v>
      </c>
      <c r="I16" s="56"/>
      <c r="J16" s="56"/>
      <c r="K16" s="62"/>
      <c r="L16" s="156"/>
      <c r="M16" s="116">
        <f t="shared" si="4"/>
        <v>0</v>
      </c>
      <c r="N16" s="62"/>
      <c r="O16" s="62"/>
      <c r="P16" s="62"/>
      <c r="Q16" s="156"/>
      <c r="R16" s="130">
        <f t="shared" si="5"/>
        <v>0</v>
      </c>
      <c r="S16" s="131">
        <f t="shared" si="6"/>
        <v>0</v>
      </c>
      <c r="T16" s="22"/>
    </row>
    <row r="17" spans="1:20" ht="345" customHeight="1" x14ac:dyDescent="0.2">
      <c r="A17" s="164"/>
      <c r="B17" s="37">
        <f t="shared" si="7"/>
        <v>8</v>
      </c>
      <c r="C17" s="193" t="s">
        <v>78</v>
      </c>
      <c r="D17" s="21">
        <v>30</v>
      </c>
      <c r="E17" s="21">
        <v>20</v>
      </c>
      <c r="F17" s="21">
        <f t="shared" si="1"/>
        <v>10</v>
      </c>
      <c r="G17" s="107">
        <f t="shared" si="2"/>
        <v>0</v>
      </c>
      <c r="H17" s="60">
        <f t="shared" si="3"/>
        <v>0</v>
      </c>
      <c r="I17" s="56"/>
      <c r="J17" s="56"/>
      <c r="K17" s="62"/>
      <c r="L17" s="156"/>
      <c r="M17" s="116">
        <f t="shared" si="4"/>
        <v>0</v>
      </c>
      <c r="N17" s="62"/>
      <c r="O17" s="62"/>
      <c r="P17" s="62"/>
      <c r="Q17" s="156"/>
      <c r="R17" s="130">
        <f t="shared" si="5"/>
        <v>0</v>
      </c>
      <c r="S17" s="131">
        <f t="shared" si="6"/>
        <v>0</v>
      </c>
      <c r="T17" s="22"/>
    </row>
    <row r="18" spans="1:20" ht="394.5" customHeight="1" x14ac:dyDescent="0.2">
      <c r="A18" s="164"/>
      <c r="B18" s="37">
        <f t="shared" si="7"/>
        <v>9</v>
      </c>
      <c r="C18" s="193" t="s">
        <v>85</v>
      </c>
      <c r="D18" s="21">
        <v>60</v>
      </c>
      <c r="E18" s="21">
        <v>40</v>
      </c>
      <c r="F18" s="21">
        <f t="shared" si="1"/>
        <v>20</v>
      </c>
      <c r="G18" s="107">
        <f t="shared" si="2"/>
        <v>0</v>
      </c>
      <c r="H18" s="60">
        <f t="shared" si="3"/>
        <v>0</v>
      </c>
      <c r="I18" s="56"/>
      <c r="J18" s="56"/>
      <c r="K18" s="62"/>
      <c r="L18" s="156"/>
      <c r="M18" s="116">
        <f t="shared" si="4"/>
        <v>0</v>
      </c>
      <c r="N18" s="62"/>
      <c r="O18" s="62"/>
      <c r="P18" s="62"/>
      <c r="Q18" s="156"/>
      <c r="R18" s="130">
        <f t="shared" si="5"/>
        <v>0</v>
      </c>
      <c r="S18" s="131">
        <f t="shared" si="6"/>
        <v>0</v>
      </c>
      <c r="T18" s="22"/>
    </row>
    <row r="19" spans="1:20" ht="381.75" customHeight="1" x14ac:dyDescent="0.2">
      <c r="A19" s="164"/>
      <c r="B19" s="37">
        <f t="shared" si="7"/>
        <v>10</v>
      </c>
      <c r="C19" s="68" t="s">
        <v>79</v>
      </c>
      <c r="D19" s="21">
        <v>78</v>
      </c>
      <c r="E19" s="21">
        <v>52</v>
      </c>
      <c r="F19" s="21">
        <f t="shared" si="1"/>
        <v>26</v>
      </c>
      <c r="G19" s="107">
        <f t="shared" si="2"/>
        <v>0</v>
      </c>
      <c r="H19" s="60">
        <f t="shared" si="3"/>
        <v>0</v>
      </c>
      <c r="I19" s="56"/>
      <c r="J19" s="56"/>
      <c r="K19" s="62"/>
      <c r="L19" s="156"/>
      <c r="M19" s="116">
        <f t="shared" si="4"/>
        <v>0</v>
      </c>
      <c r="N19" s="62"/>
      <c r="O19" s="62"/>
      <c r="P19" s="62"/>
      <c r="Q19" s="156"/>
      <c r="R19" s="130">
        <f t="shared" si="5"/>
        <v>0</v>
      </c>
      <c r="S19" s="131">
        <f t="shared" si="6"/>
        <v>0</v>
      </c>
      <c r="T19" s="22"/>
    </row>
    <row r="20" spans="1:20" ht="343.5" customHeight="1" x14ac:dyDescent="0.2">
      <c r="A20" s="164"/>
      <c r="B20" s="37">
        <f t="shared" si="7"/>
        <v>11</v>
      </c>
      <c r="C20" s="193" t="s">
        <v>83</v>
      </c>
      <c r="D20" s="21">
        <v>78</v>
      </c>
      <c r="E20" s="21">
        <v>52</v>
      </c>
      <c r="F20" s="21">
        <f t="shared" si="1"/>
        <v>26</v>
      </c>
      <c r="G20" s="107">
        <f t="shared" si="2"/>
        <v>0</v>
      </c>
      <c r="H20" s="60">
        <f t="shared" si="3"/>
        <v>0</v>
      </c>
      <c r="I20" s="56"/>
      <c r="J20" s="56"/>
      <c r="K20" s="62"/>
      <c r="L20" s="156"/>
      <c r="M20" s="116">
        <f t="shared" si="4"/>
        <v>0</v>
      </c>
      <c r="N20" s="62"/>
      <c r="O20" s="62"/>
      <c r="P20" s="62"/>
      <c r="Q20" s="156"/>
      <c r="R20" s="130">
        <f t="shared" si="5"/>
        <v>0</v>
      </c>
      <c r="S20" s="131">
        <f t="shared" si="6"/>
        <v>0</v>
      </c>
      <c r="T20" s="22"/>
    </row>
    <row r="21" spans="1:20" ht="358.5" customHeight="1" x14ac:dyDescent="0.2">
      <c r="B21" s="37">
        <f t="shared" si="7"/>
        <v>12</v>
      </c>
      <c r="C21" s="193" t="s">
        <v>86</v>
      </c>
      <c r="D21" s="21">
        <v>204</v>
      </c>
      <c r="E21" s="21">
        <v>136</v>
      </c>
      <c r="F21" s="21">
        <f t="shared" si="1"/>
        <v>68</v>
      </c>
      <c r="G21" s="107">
        <f t="shared" ref="G21" si="8">S21/D21</f>
        <v>0</v>
      </c>
      <c r="H21" s="60">
        <f t="shared" ref="H21" si="9">SUM(I21:K21)+SUM(N21:P21)</f>
        <v>0</v>
      </c>
      <c r="I21" s="56"/>
      <c r="J21" s="56"/>
      <c r="K21" s="62"/>
      <c r="L21" s="156"/>
      <c r="M21" s="116">
        <f t="shared" si="4"/>
        <v>0</v>
      </c>
      <c r="N21" s="62"/>
      <c r="O21" s="62"/>
      <c r="P21" s="62"/>
      <c r="Q21" s="156"/>
      <c r="R21" s="130">
        <f t="shared" si="5"/>
        <v>0</v>
      </c>
      <c r="S21" s="131">
        <f t="shared" ref="S21" si="10">SUM(M21+R21)</f>
        <v>0</v>
      </c>
      <c r="T21" s="22"/>
    </row>
    <row r="22" spans="1:20" s="7" customFormat="1" ht="13.5" thickBot="1" x14ac:dyDescent="0.25">
      <c r="A22" s="101"/>
      <c r="B22" s="34"/>
      <c r="C22" s="166"/>
      <c r="D22" s="17"/>
      <c r="E22" s="17"/>
      <c r="F22" s="17"/>
      <c r="G22" s="182"/>
      <c r="H22" s="183"/>
      <c r="I22" s="183"/>
      <c r="J22" s="184"/>
      <c r="K22" s="183"/>
      <c r="L22" s="185"/>
      <c r="M22" s="186"/>
      <c r="N22" s="184"/>
      <c r="O22" s="183"/>
      <c r="P22" s="187"/>
      <c r="Q22" s="167"/>
      <c r="R22" s="168"/>
      <c r="S22" s="132"/>
    </row>
    <row r="23" spans="1:20" ht="153" x14ac:dyDescent="0.2">
      <c r="A23" s="165" t="s">
        <v>50</v>
      </c>
      <c r="B23" s="33">
        <f>B21+1</f>
        <v>13</v>
      </c>
      <c r="C23" s="68" t="s">
        <v>68</v>
      </c>
      <c r="D23" s="20">
        <v>6</v>
      </c>
      <c r="E23" s="20">
        <v>4</v>
      </c>
      <c r="F23" s="20">
        <f t="shared" ref="F23:F35" si="11">D23-E23</f>
        <v>2</v>
      </c>
      <c r="G23" s="194">
        <f t="shared" ref="G23:G35" si="12">S23/D23</f>
        <v>0</v>
      </c>
      <c r="H23" s="195">
        <f t="shared" ref="H23:H35" si="13">SUM(I23:K23)+SUM(N23:P23)</f>
        <v>0</v>
      </c>
      <c r="I23" s="54"/>
      <c r="J23" s="55"/>
      <c r="K23" s="61"/>
      <c r="L23" s="156"/>
      <c r="M23" s="116">
        <f>SUM((I23*$D$48)+(J23*$D$49)+(K23*$D$50))+L23</f>
        <v>0</v>
      </c>
      <c r="N23" s="83"/>
      <c r="O23" s="83"/>
      <c r="P23" s="83"/>
      <c r="Q23" s="156"/>
      <c r="R23" s="128">
        <f>SUM((N23*$D$48)+(O23*$D$49)+(P23*$D$50))+Q23</f>
        <v>0</v>
      </c>
      <c r="S23" s="200">
        <f>SUM(M23+R23)</f>
        <v>0</v>
      </c>
      <c r="T23" s="22"/>
    </row>
    <row r="24" spans="1:20" x14ac:dyDescent="0.2">
      <c r="A24" s="165"/>
      <c r="B24" s="33">
        <f>B23+1</f>
        <v>14</v>
      </c>
      <c r="C24" s="68" t="s">
        <v>56</v>
      </c>
      <c r="D24" s="21">
        <v>6</v>
      </c>
      <c r="E24" s="21">
        <v>4</v>
      </c>
      <c r="F24" s="21">
        <f t="shared" si="11"/>
        <v>2</v>
      </c>
      <c r="G24" s="196">
        <f t="shared" ref="G24:G27" si="14">S24/D24</f>
        <v>0</v>
      </c>
      <c r="H24" s="197">
        <f t="shared" ref="H24:H27" si="15">SUM(I24:K24)+SUM(N24:P24)</f>
        <v>0</v>
      </c>
      <c r="I24" s="56"/>
      <c r="J24" s="55"/>
      <c r="K24" s="61"/>
      <c r="L24" s="204"/>
      <c r="M24" s="116">
        <f t="shared" ref="M24:M37" si="16">SUM((I24*$D$48)+(J24*$D$49)+(K24*$D$50))+L24</f>
        <v>0</v>
      </c>
      <c r="N24" s="83"/>
      <c r="O24" s="83"/>
      <c r="P24" s="83"/>
      <c r="Q24" s="133"/>
      <c r="R24" s="128">
        <f t="shared" ref="R24:R27" si="17">SUM((N24*$D$48)+(O24*$D$49)+(P24*$D$50))+Q24</f>
        <v>0</v>
      </c>
      <c r="S24" s="202">
        <f t="shared" ref="S24:S27" si="18">SUM(M24+R24)</f>
        <v>0</v>
      </c>
      <c r="T24" s="22"/>
    </row>
    <row r="25" spans="1:20" ht="140.25" customHeight="1" x14ac:dyDescent="0.2">
      <c r="A25" s="165"/>
      <c r="B25" s="33">
        <f>B24+1</f>
        <v>15</v>
      </c>
      <c r="C25" s="68" t="s">
        <v>69</v>
      </c>
      <c r="D25" s="21">
        <v>6</v>
      </c>
      <c r="E25" s="21">
        <v>4</v>
      </c>
      <c r="F25" s="21">
        <f t="shared" si="11"/>
        <v>2</v>
      </c>
      <c r="G25" s="198">
        <f t="shared" si="14"/>
        <v>0</v>
      </c>
      <c r="H25" s="199">
        <f t="shared" si="15"/>
        <v>0</v>
      </c>
      <c r="I25" s="56"/>
      <c r="J25" s="55"/>
      <c r="K25" s="61"/>
      <c r="L25" s="156"/>
      <c r="M25" s="116">
        <f t="shared" si="16"/>
        <v>0</v>
      </c>
      <c r="N25" s="83"/>
      <c r="O25" s="83"/>
      <c r="P25" s="83"/>
      <c r="Q25" s="156"/>
      <c r="R25" s="128">
        <f t="shared" si="17"/>
        <v>0</v>
      </c>
      <c r="S25" s="201">
        <f t="shared" si="18"/>
        <v>0</v>
      </c>
      <c r="T25" s="22"/>
    </row>
    <row r="26" spans="1:20" x14ac:dyDescent="0.2">
      <c r="A26" s="165"/>
      <c r="B26" s="33">
        <f>B25+1</f>
        <v>16</v>
      </c>
      <c r="C26" s="68" t="s">
        <v>57</v>
      </c>
      <c r="D26" s="21">
        <v>6</v>
      </c>
      <c r="E26" s="21">
        <v>4</v>
      </c>
      <c r="F26" s="21">
        <f t="shared" si="11"/>
        <v>2</v>
      </c>
      <c r="G26" s="196">
        <f t="shared" si="14"/>
        <v>0</v>
      </c>
      <c r="H26" s="197">
        <f t="shared" si="15"/>
        <v>0</v>
      </c>
      <c r="I26" s="56"/>
      <c r="J26" s="55"/>
      <c r="K26" s="61"/>
      <c r="L26" s="204"/>
      <c r="M26" s="116">
        <f t="shared" si="16"/>
        <v>0</v>
      </c>
      <c r="N26" s="83"/>
      <c r="O26" s="83"/>
      <c r="P26" s="83"/>
      <c r="Q26" s="133"/>
      <c r="R26" s="128">
        <f t="shared" si="17"/>
        <v>0</v>
      </c>
      <c r="S26" s="202">
        <f t="shared" si="18"/>
        <v>0</v>
      </c>
      <c r="T26" s="22"/>
    </row>
    <row r="27" spans="1:20" ht="178.5" x14ac:dyDescent="0.2">
      <c r="A27" s="165"/>
      <c r="B27" s="33">
        <f t="shared" ref="B27:B34" si="19">B26+1</f>
        <v>17</v>
      </c>
      <c r="C27" s="68" t="s">
        <v>70</v>
      </c>
      <c r="D27" s="21">
        <v>3</v>
      </c>
      <c r="E27" s="21">
        <v>2</v>
      </c>
      <c r="F27" s="21">
        <f t="shared" si="11"/>
        <v>1</v>
      </c>
      <c r="G27" s="107">
        <f t="shared" si="14"/>
        <v>0</v>
      </c>
      <c r="H27" s="60">
        <f t="shared" si="15"/>
        <v>0</v>
      </c>
      <c r="I27" s="56"/>
      <c r="J27" s="55"/>
      <c r="K27" s="61"/>
      <c r="L27" s="156"/>
      <c r="M27" s="116">
        <f t="shared" si="16"/>
        <v>0</v>
      </c>
      <c r="N27" s="83"/>
      <c r="O27" s="83"/>
      <c r="P27" s="83"/>
      <c r="Q27" s="156"/>
      <c r="R27" s="128">
        <f t="shared" si="17"/>
        <v>0</v>
      </c>
      <c r="S27" s="201">
        <f t="shared" si="18"/>
        <v>0</v>
      </c>
      <c r="T27" s="22"/>
    </row>
    <row r="28" spans="1:20" x14ac:dyDescent="0.2">
      <c r="A28" s="165"/>
      <c r="B28" s="33">
        <f t="shared" si="19"/>
        <v>18</v>
      </c>
      <c r="C28" s="68" t="s">
        <v>58</v>
      </c>
      <c r="D28" s="21">
        <v>3</v>
      </c>
      <c r="E28" s="21">
        <v>2</v>
      </c>
      <c r="F28" s="21">
        <f t="shared" si="11"/>
        <v>1</v>
      </c>
      <c r="G28" s="107">
        <f t="shared" ref="G28:G34" si="20">S28/D28</f>
        <v>0</v>
      </c>
      <c r="H28" s="60">
        <f t="shared" ref="H28:H34" si="21">SUM(I28:K28)+SUM(N28:P28)</f>
        <v>0</v>
      </c>
      <c r="I28" s="56"/>
      <c r="J28" s="55"/>
      <c r="K28" s="61"/>
      <c r="L28" s="204"/>
      <c r="M28" s="116">
        <f t="shared" si="16"/>
        <v>0</v>
      </c>
      <c r="N28" s="83"/>
      <c r="O28" s="83"/>
      <c r="P28" s="83"/>
      <c r="Q28" s="133"/>
      <c r="R28" s="128">
        <f t="shared" ref="R28:R34" si="22">SUM((N28*$D$48)+(O28*$D$49)+(P28*$D$50))+Q28</f>
        <v>0</v>
      </c>
      <c r="S28" s="201">
        <f t="shared" ref="S28:S34" si="23">SUM(M28+R28)</f>
        <v>0</v>
      </c>
      <c r="T28" s="22"/>
    </row>
    <row r="29" spans="1:20" ht="192.75" customHeight="1" x14ac:dyDescent="0.2">
      <c r="A29" s="165"/>
      <c r="B29" s="33">
        <f t="shared" si="19"/>
        <v>19</v>
      </c>
      <c r="C29" s="193" t="s">
        <v>71</v>
      </c>
      <c r="D29" s="21">
        <v>6</v>
      </c>
      <c r="E29" s="21">
        <v>4</v>
      </c>
      <c r="F29" s="21">
        <f t="shared" si="11"/>
        <v>2</v>
      </c>
      <c r="G29" s="107">
        <f t="shared" si="20"/>
        <v>0</v>
      </c>
      <c r="H29" s="60">
        <f t="shared" si="21"/>
        <v>0</v>
      </c>
      <c r="I29" s="56"/>
      <c r="J29" s="55"/>
      <c r="K29" s="61"/>
      <c r="L29" s="156"/>
      <c r="M29" s="116">
        <f t="shared" si="16"/>
        <v>0</v>
      </c>
      <c r="N29" s="83"/>
      <c r="O29" s="83"/>
      <c r="P29" s="83"/>
      <c r="Q29" s="156"/>
      <c r="R29" s="128">
        <f t="shared" si="22"/>
        <v>0</v>
      </c>
      <c r="S29" s="201">
        <f t="shared" si="23"/>
        <v>0</v>
      </c>
      <c r="T29" s="22"/>
    </row>
    <row r="30" spans="1:20" x14ac:dyDescent="0.2">
      <c r="A30" s="165"/>
      <c r="B30" s="33">
        <f t="shared" si="19"/>
        <v>20</v>
      </c>
      <c r="C30" s="68" t="s">
        <v>59</v>
      </c>
      <c r="D30" s="21">
        <v>6</v>
      </c>
      <c r="E30" s="21">
        <v>4</v>
      </c>
      <c r="F30" s="21">
        <f t="shared" si="11"/>
        <v>2</v>
      </c>
      <c r="G30" s="107">
        <f t="shared" si="20"/>
        <v>0</v>
      </c>
      <c r="H30" s="60">
        <f t="shared" si="21"/>
        <v>0</v>
      </c>
      <c r="I30" s="56"/>
      <c r="J30" s="55"/>
      <c r="K30" s="61"/>
      <c r="L30" s="204"/>
      <c r="M30" s="116">
        <f t="shared" si="16"/>
        <v>0</v>
      </c>
      <c r="N30" s="83"/>
      <c r="O30" s="83"/>
      <c r="P30" s="83"/>
      <c r="Q30" s="133"/>
      <c r="R30" s="128">
        <f t="shared" si="22"/>
        <v>0</v>
      </c>
      <c r="S30" s="201">
        <f t="shared" si="23"/>
        <v>0</v>
      </c>
      <c r="T30" s="22"/>
    </row>
    <row r="31" spans="1:20" ht="180" customHeight="1" x14ac:dyDescent="0.2">
      <c r="A31" s="165"/>
      <c r="B31" s="33">
        <f t="shared" si="19"/>
        <v>21</v>
      </c>
      <c r="C31" s="68" t="s">
        <v>72</v>
      </c>
      <c r="D31" s="21">
        <v>6</v>
      </c>
      <c r="E31" s="21">
        <v>4</v>
      </c>
      <c r="F31" s="21">
        <f t="shared" si="11"/>
        <v>2</v>
      </c>
      <c r="G31" s="107">
        <f t="shared" si="20"/>
        <v>0</v>
      </c>
      <c r="H31" s="60">
        <f t="shared" si="21"/>
        <v>0</v>
      </c>
      <c r="I31" s="56"/>
      <c r="J31" s="55"/>
      <c r="K31" s="61"/>
      <c r="L31" s="156"/>
      <c r="M31" s="116">
        <f t="shared" si="16"/>
        <v>0</v>
      </c>
      <c r="N31" s="83"/>
      <c r="O31" s="83"/>
      <c r="P31" s="83"/>
      <c r="Q31" s="156"/>
      <c r="R31" s="128">
        <f t="shared" si="22"/>
        <v>0</v>
      </c>
      <c r="S31" s="201">
        <f t="shared" si="23"/>
        <v>0</v>
      </c>
      <c r="T31" s="22"/>
    </row>
    <row r="32" spans="1:20" x14ac:dyDescent="0.2">
      <c r="A32" s="165"/>
      <c r="B32" s="33">
        <f t="shared" si="19"/>
        <v>22</v>
      </c>
      <c r="C32" s="68" t="s">
        <v>60</v>
      </c>
      <c r="D32" s="21">
        <v>6</v>
      </c>
      <c r="E32" s="21">
        <v>4</v>
      </c>
      <c r="F32" s="21">
        <f t="shared" si="11"/>
        <v>2</v>
      </c>
      <c r="G32" s="107">
        <f t="shared" si="20"/>
        <v>0</v>
      </c>
      <c r="H32" s="60">
        <f t="shared" si="21"/>
        <v>0</v>
      </c>
      <c r="I32" s="56"/>
      <c r="J32" s="55"/>
      <c r="K32" s="61"/>
      <c r="L32" s="204"/>
      <c r="M32" s="116">
        <f t="shared" si="16"/>
        <v>0</v>
      </c>
      <c r="N32" s="83"/>
      <c r="O32" s="83"/>
      <c r="P32" s="83"/>
      <c r="Q32" s="133"/>
      <c r="R32" s="128">
        <f t="shared" si="22"/>
        <v>0</v>
      </c>
      <c r="S32" s="201">
        <f t="shared" si="23"/>
        <v>0</v>
      </c>
      <c r="T32" s="22"/>
    </row>
    <row r="33" spans="1:25" ht="168" customHeight="1" x14ac:dyDescent="0.2">
      <c r="A33" s="192" t="s">
        <v>51</v>
      </c>
      <c r="B33" s="33">
        <f t="shared" si="19"/>
        <v>23</v>
      </c>
      <c r="C33" s="68" t="s">
        <v>73</v>
      </c>
      <c r="D33" s="21">
        <v>6</v>
      </c>
      <c r="E33" s="21">
        <v>4</v>
      </c>
      <c r="F33" s="21">
        <f t="shared" si="11"/>
        <v>2</v>
      </c>
      <c r="G33" s="107">
        <f t="shared" si="20"/>
        <v>0</v>
      </c>
      <c r="H33" s="60">
        <f t="shared" si="21"/>
        <v>0</v>
      </c>
      <c r="I33" s="56"/>
      <c r="J33" s="55"/>
      <c r="K33" s="61"/>
      <c r="L33" s="156"/>
      <c r="M33" s="116">
        <f t="shared" si="16"/>
        <v>0</v>
      </c>
      <c r="N33" s="83"/>
      <c r="O33" s="83"/>
      <c r="P33" s="83"/>
      <c r="Q33" s="156"/>
      <c r="R33" s="128">
        <f t="shared" si="22"/>
        <v>0</v>
      </c>
      <c r="S33" s="201">
        <f t="shared" si="23"/>
        <v>0</v>
      </c>
      <c r="T33" s="22"/>
    </row>
    <row r="34" spans="1:25" x14ac:dyDescent="0.2">
      <c r="A34" s="165"/>
      <c r="B34" s="33">
        <f t="shared" si="19"/>
        <v>24</v>
      </c>
      <c r="C34" s="68" t="s">
        <v>61</v>
      </c>
      <c r="D34" s="21">
        <v>6</v>
      </c>
      <c r="E34" s="21">
        <v>4</v>
      </c>
      <c r="F34" s="21">
        <f t="shared" si="11"/>
        <v>2</v>
      </c>
      <c r="G34" s="107">
        <f t="shared" si="20"/>
        <v>0</v>
      </c>
      <c r="H34" s="60">
        <f t="shared" si="21"/>
        <v>0</v>
      </c>
      <c r="I34" s="56"/>
      <c r="J34" s="55"/>
      <c r="K34" s="61"/>
      <c r="L34" s="204"/>
      <c r="M34" s="116">
        <f t="shared" si="16"/>
        <v>0</v>
      </c>
      <c r="N34" s="83"/>
      <c r="O34" s="83"/>
      <c r="P34" s="83"/>
      <c r="Q34" s="133"/>
      <c r="R34" s="128">
        <f t="shared" si="22"/>
        <v>0</v>
      </c>
      <c r="S34" s="201">
        <f t="shared" si="23"/>
        <v>0</v>
      </c>
      <c r="T34" s="22"/>
    </row>
    <row r="35" spans="1:25" ht="117.75" customHeight="1" x14ac:dyDescent="0.2">
      <c r="A35" s="192"/>
      <c r="B35" s="33">
        <f>B34+1</f>
        <v>25</v>
      </c>
      <c r="C35" s="68" t="s">
        <v>66</v>
      </c>
      <c r="D35" s="21">
        <v>3</v>
      </c>
      <c r="E35" s="21">
        <v>2</v>
      </c>
      <c r="F35" s="21">
        <f t="shared" si="11"/>
        <v>1</v>
      </c>
      <c r="G35" s="107">
        <f t="shared" si="12"/>
        <v>0</v>
      </c>
      <c r="H35" s="60">
        <f t="shared" si="13"/>
        <v>0</v>
      </c>
      <c r="I35" s="56"/>
      <c r="J35" s="55"/>
      <c r="K35" s="61"/>
      <c r="L35" s="204"/>
      <c r="M35" s="116">
        <f t="shared" si="16"/>
        <v>0</v>
      </c>
      <c r="N35" s="61"/>
      <c r="O35" s="61"/>
      <c r="P35" s="61"/>
      <c r="Q35" s="133"/>
      <c r="R35" s="128">
        <f>SUM((N35*$D$48)+(O35*$D$49)+(P35*$D$50))+Q35</f>
        <v>0</v>
      </c>
      <c r="S35" s="129">
        <f t="shared" ref="S35" si="24">SUM(M35+R35)</f>
        <v>0</v>
      </c>
      <c r="T35" s="22"/>
    </row>
    <row r="36" spans="1:25" ht="51" x14ac:dyDescent="0.2">
      <c r="B36" s="33">
        <f t="shared" ref="B36:B37" si="25">B35+1</f>
        <v>26</v>
      </c>
      <c r="C36" s="68" t="s">
        <v>52</v>
      </c>
      <c r="D36" s="21">
        <v>3</v>
      </c>
      <c r="E36" s="21">
        <v>2</v>
      </c>
      <c r="F36" s="21">
        <f t="shared" ref="F36" si="26">D36-E36</f>
        <v>1</v>
      </c>
      <c r="G36" s="107">
        <f t="shared" ref="G36" si="27">S36/D36</f>
        <v>0</v>
      </c>
      <c r="H36" s="60">
        <f t="shared" ref="H36" si="28">SUM(I36:K36)+SUM(N36:P36)</f>
        <v>0</v>
      </c>
      <c r="I36" s="56"/>
      <c r="J36" s="55"/>
      <c r="K36" s="61"/>
      <c r="L36" s="204"/>
      <c r="M36" s="116">
        <f t="shared" si="16"/>
        <v>0</v>
      </c>
      <c r="N36" s="56"/>
      <c r="O36" s="55"/>
      <c r="P36" s="61"/>
      <c r="Q36" s="133"/>
      <c r="R36" s="128">
        <f>SUM((N36*$D$48)+(O36*$D$49)+(P36*$D$50))+Q36</f>
        <v>0</v>
      </c>
      <c r="S36" s="129">
        <f t="shared" ref="S36" si="29">SUM(M36+R36)</f>
        <v>0</v>
      </c>
      <c r="T36" s="22"/>
    </row>
    <row r="37" spans="1:25" ht="141.75" customHeight="1" x14ac:dyDescent="0.2">
      <c r="B37" s="33">
        <f t="shared" si="25"/>
        <v>27</v>
      </c>
      <c r="C37" s="181" t="s">
        <v>84</v>
      </c>
      <c r="D37" s="21">
        <v>3</v>
      </c>
      <c r="E37" s="21">
        <v>2</v>
      </c>
      <c r="F37" s="21">
        <f t="shared" ref="F37" si="30">D37-E37</f>
        <v>1</v>
      </c>
      <c r="G37" s="107">
        <f t="shared" ref="G37" si="31">S37/D37</f>
        <v>0</v>
      </c>
      <c r="H37" s="60">
        <f t="shared" ref="H37" si="32">SUM(I37:K37)+SUM(N37:P37)</f>
        <v>0</v>
      </c>
      <c r="I37" s="56"/>
      <c r="J37" s="55"/>
      <c r="K37" s="61"/>
      <c r="L37" s="204"/>
      <c r="M37" s="116">
        <f t="shared" si="16"/>
        <v>0</v>
      </c>
      <c r="N37" s="56"/>
      <c r="O37" s="55"/>
      <c r="P37" s="61"/>
      <c r="Q37" s="133"/>
      <c r="R37" s="128">
        <f>SUM((N37*$D$48)+(O37*$D$49)+(P37*$D$50))+Q37</f>
        <v>0</v>
      </c>
      <c r="S37" s="129">
        <f t="shared" ref="S37" si="33">SUM(M37+R37)</f>
        <v>0</v>
      </c>
      <c r="T37" s="22"/>
    </row>
    <row r="38" spans="1:25" ht="63.75" x14ac:dyDescent="0.2">
      <c r="A38" s="190"/>
      <c r="B38" s="33">
        <f>B37+1</f>
        <v>28</v>
      </c>
      <c r="C38" s="181" t="s">
        <v>65</v>
      </c>
      <c r="D38" s="21">
        <v>3</v>
      </c>
      <c r="E38" s="21">
        <v>2</v>
      </c>
      <c r="F38" s="21">
        <f t="shared" ref="F38" si="34">D38-E38</f>
        <v>1</v>
      </c>
      <c r="G38" s="107">
        <f t="shared" ref="G38" si="35">S38/D38</f>
        <v>0</v>
      </c>
      <c r="H38" s="60">
        <f t="shared" ref="H38" si="36">SUM(I38:K38)+SUM(N38:P38)</f>
        <v>0</v>
      </c>
      <c r="I38" s="56"/>
      <c r="J38" s="55"/>
      <c r="K38" s="61"/>
      <c r="L38" s="204"/>
      <c r="M38" s="116">
        <f>SUM((I38*$D$48)+(J38*$D$49)+(K38*$D$50))+L38</f>
        <v>0</v>
      </c>
      <c r="N38" s="56"/>
      <c r="O38" s="55"/>
      <c r="P38" s="61"/>
      <c r="Q38" s="133"/>
      <c r="R38" s="128">
        <f>SUM((N38*$D$48)+(O38*$D$49)+(P38*$D$50))+Q38</f>
        <v>0</v>
      </c>
      <c r="S38" s="129">
        <f t="shared" ref="S38" si="37">SUM(M38+R38)</f>
        <v>0</v>
      </c>
      <c r="T38" s="22"/>
    </row>
    <row r="39" spans="1:25" x14ac:dyDescent="0.2">
      <c r="A39" s="102"/>
      <c r="B39" s="148"/>
      <c r="C39" s="173"/>
      <c r="D39" s="144"/>
      <c r="E39" s="144"/>
      <c r="F39" s="144"/>
      <c r="G39" s="149"/>
      <c r="H39" s="150"/>
      <c r="I39" s="150"/>
      <c r="J39" s="150"/>
      <c r="K39" s="170"/>
      <c r="L39" s="151"/>
      <c r="M39" s="152"/>
      <c r="N39" s="150"/>
      <c r="O39" s="153"/>
      <c r="P39" s="150"/>
      <c r="Q39" s="152"/>
      <c r="R39" s="154"/>
      <c r="S39" s="155"/>
      <c r="T39" s="22"/>
    </row>
    <row r="40" spans="1:25" ht="180" customHeight="1" x14ac:dyDescent="0.2">
      <c r="A40" s="175" t="s">
        <v>53</v>
      </c>
      <c r="B40" s="84">
        <f>B38+1</f>
        <v>29</v>
      </c>
      <c r="C40" s="161" t="s">
        <v>75</v>
      </c>
      <c r="D40" s="85">
        <v>3</v>
      </c>
      <c r="E40" s="85">
        <v>2</v>
      </c>
      <c r="F40" s="85">
        <f t="shared" ref="F40:F41" si="38">D40-E40</f>
        <v>1</v>
      </c>
      <c r="G40" s="107">
        <f t="shared" ref="G40:G41" si="39">S40/D40</f>
        <v>0</v>
      </c>
      <c r="H40" s="60">
        <f t="shared" ref="H40:H41" si="40">SUM(I40:K40)+SUM(N40:P40)</f>
        <v>0</v>
      </c>
      <c r="I40" s="56"/>
      <c r="J40" s="56"/>
      <c r="K40" s="62"/>
      <c r="L40" s="96"/>
      <c r="M40" s="147">
        <f>SUM((I40*$D$48)+(J40*$D$49)+(K40*$D$50))+L40</f>
        <v>0</v>
      </c>
      <c r="N40" s="56"/>
      <c r="O40" s="56"/>
      <c r="P40" s="62"/>
      <c r="Q40" s="96"/>
      <c r="R40" s="157">
        <f>SUM((N40*$D$48)+(O40*$D$49)+(P40*$D$50))+Q40</f>
        <v>0</v>
      </c>
      <c r="S40" s="129">
        <f t="shared" ref="S40:S41" si="41">SUM(M40+R40)</f>
        <v>0</v>
      </c>
      <c r="T40" s="22"/>
    </row>
    <row r="41" spans="1:25" ht="52.5" customHeight="1" x14ac:dyDescent="0.2">
      <c r="A41" s="175"/>
      <c r="B41" s="84">
        <f>B40+1</f>
        <v>30</v>
      </c>
      <c r="C41" s="161" t="s">
        <v>74</v>
      </c>
      <c r="D41" s="85">
        <v>72</v>
      </c>
      <c r="E41" s="85">
        <v>48</v>
      </c>
      <c r="F41" s="85">
        <f t="shared" si="38"/>
        <v>24</v>
      </c>
      <c r="G41" s="107">
        <f t="shared" si="39"/>
        <v>0</v>
      </c>
      <c r="H41" s="60">
        <f t="shared" si="40"/>
        <v>0</v>
      </c>
      <c r="I41" s="56"/>
      <c r="J41" s="56"/>
      <c r="K41" s="62"/>
      <c r="L41" s="204"/>
      <c r="M41" s="147">
        <f>SUM((I41*$D$48)+(J41*$D$49)+(K41*$D$50))+L41</f>
        <v>0</v>
      </c>
      <c r="N41" s="56"/>
      <c r="O41" s="56"/>
      <c r="P41" s="62"/>
      <c r="Q41" s="133"/>
      <c r="R41" s="157">
        <f>SUM((N41*$D$48)+(O41*$D$49)+(P41*$D$50))+Q41</f>
        <v>0</v>
      </c>
      <c r="S41" s="129">
        <f t="shared" si="41"/>
        <v>0</v>
      </c>
      <c r="T41" s="22"/>
    </row>
    <row r="42" spans="1:25" x14ac:dyDescent="0.2">
      <c r="A42" s="102"/>
      <c r="B42" s="148"/>
      <c r="C42" s="173"/>
      <c r="D42" s="144"/>
      <c r="E42" s="144"/>
      <c r="F42" s="144"/>
      <c r="G42" s="149"/>
      <c r="H42" s="150"/>
      <c r="I42" s="150"/>
      <c r="J42" s="150"/>
      <c r="K42" s="170"/>
      <c r="L42" s="151"/>
      <c r="M42" s="152"/>
      <c r="N42" s="150"/>
      <c r="O42" s="153"/>
      <c r="P42" s="150"/>
      <c r="Q42" s="152"/>
      <c r="R42" s="154"/>
      <c r="S42" s="155"/>
      <c r="T42" s="22"/>
    </row>
    <row r="43" spans="1:25" ht="38.25" x14ac:dyDescent="0.2">
      <c r="A43" s="206" t="s">
        <v>54</v>
      </c>
      <c r="B43" s="84">
        <f>B41+1</f>
        <v>31</v>
      </c>
      <c r="C43" s="161" t="s">
        <v>76</v>
      </c>
      <c r="D43" s="85">
        <v>1</v>
      </c>
      <c r="E43" s="85">
        <v>1</v>
      </c>
      <c r="F43" s="85">
        <f>D43-E43</f>
        <v>0</v>
      </c>
      <c r="G43" s="107">
        <f>S43/D43</f>
        <v>0</v>
      </c>
      <c r="H43" s="60">
        <f>SUM(I43:K43)+SUM(N43:P43)</f>
        <v>0</v>
      </c>
      <c r="I43" s="56"/>
      <c r="J43" s="56"/>
      <c r="K43" s="62"/>
      <c r="L43" s="156"/>
      <c r="M43" s="147">
        <f>SUM((I43*$D$48)+(J43*$D$49)+(K43*$D$50))+L43</f>
        <v>0</v>
      </c>
      <c r="N43" s="96"/>
      <c r="O43" s="97"/>
      <c r="P43" s="96"/>
      <c r="Q43" s="133"/>
      <c r="R43" s="157">
        <f>SUM((N43*$D$48)+(O43*$D$49)+(P43*$D$50))+Q43</f>
        <v>0</v>
      </c>
      <c r="S43" s="129">
        <f>SUM(M43+R43)</f>
        <v>0</v>
      </c>
      <c r="T43" s="22"/>
    </row>
    <row r="44" spans="1:25" s="87" customFormat="1" ht="25.5" x14ac:dyDescent="0.2">
      <c r="A44" s="207"/>
      <c r="B44" s="84">
        <f>B43+1</f>
        <v>32</v>
      </c>
      <c r="C44" s="42" t="s">
        <v>46</v>
      </c>
      <c r="D44" s="85">
        <v>1</v>
      </c>
      <c r="E44" s="85">
        <v>1</v>
      </c>
      <c r="F44" s="85">
        <f>D44-E44</f>
        <v>0</v>
      </c>
      <c r="G44" s="107">
        <f>S44/D44</f>
        <v>0</v>
      </c>
      <c r="H44" s="60">
        <f>SUM(I44:K44)+SUM(N44:P44)</f>
        <v>0</v>
      </c>
      <c r="I44" s="56"/>
      <c r="J44" s="56"/>
      <c r="K44" s="62"/>
      <c r="L44" s="204"/>
      <c r="M44" s="147">
        <f>SUM((I44*$D$48)+(J44*$D$49)+(K44*$D$50))+L44</f>
        <v>0</v>
      </c>
      <c r="N44" s="96"/>
      <c r="O44" s="97"/>
      <c r="P44" s="96"/>
      <c r="Q44" s="133"/>
      <c r="R44" s="157">
        <f>SUM((N44*$D$48)+(O44*$D$49)+(P44*$D$50))+Q44</f>
        <v>0</v>
      </c>
      <c r="S44" s="129">
        <f>SUM(M44+R44)</f>
        <v>0</v>
      </c>
      <c r="T44" s="86"/>
      <c r="Y44" s="88"/>
    </row>
    <row r="45" spans="1:25" s="87" customFormat="1" x14ac:dyDescent="0.2">
      <c r="A45" s="102"/>
      <c r="B45" s="95"/>
      <c r="C45" s="89"/>
      <c r="D45" s="90"/>
      <c r="E45" s="90"/>
      <c r="F45" s="90"/>
      <c r="G45" s="108"/>
      <c r="H45" s="91"/>
      <c r="I45" s="91"/>
      <c r="J45" s="91"/>
      <c r="K45" s="92"/>
      <c r="L45" s="93"/>
      <c r="M45" s="118"/>
      <c r="N45" s="91"/>
      <c r="O45" s="94"/>
      <c r="P45" s="91"/>
      <c r="Q45" s="134"/>
      <c r="R45" s="135"/>
      <c r="S45" s="136"/>
      <c r="T45" s="86"/>
      <c r="Y45" s="88"/>
    </row>
    <row r="46" spans="1:25" s="9" customFormat="1" ht="26.25" thickBot="1" x14ac:dyDescent="0.25">
      <c r="A46" s="12"/>
      <c r="B46" s="16"/>
      <c r="C46" s="11"/>
      <c r="D46" s="18"/>
      <c r="E46" s="18"/>
      <c r="F46" s="18"/>
      <c r="G46" s="109"/>
      <c r="H46" s="65" t="s">
        <v>14</v>
      </c>
      <c r="I46" s="57">
        <f t="shared" ref="I46:S46" si="42">SUM(I9:I45)</f>
        <v>0</v>
      </c>
      <c r="J46" s="57">
        <f t="shared" si="42"/>
        <v>0</v>
      </c>
      <c r="K46" s="57">
        <f t="shared" si="42"/>
        <v>0</v>
      </c>
      <c r="L46" s="67">
        <f t="shared" si="42"/>
        <v>0</v>
      </c>
      <c r="M46" s="119">
        <f t="shared" si="42"/>
        <v>0</v>
      </c>
      <c r="N46" s="57">
        <f t="shared" si="42"/>
        <v>0</v>
      </c>
      <c r="O46" s="57">
        <f t="shared" si="42"/>
        <v>0</v>
      </c>
      <c r="P46" s="57">
        <f t="shared" si="42"/>
        <v>0</v>
      </c>
      <c r="Q46" s="119">
        <f t="shared" si="42"/>
        <v>0</v>
      </c>
      <c r="R46" s="119">
        <f t="shared" si="42"/>
        <v>0</v>
      </c>
      <c r="S46" s="137">
        <f t="shared" si="42"/>
        <v>0</v>
      </c>
      <c r="Y46" s="23"/>
    </row>
    <row r="47" spans="1:25" s="9" customFormat="1" ht="14.25" thickTop="1" thickBot="1" x14ac:dyDescent="0.25">
      <c r="A47" s="49"/>
      <c r="B47" s="50"/>
      <c r="C47" s="51" t="s">
        <v>17</v>
      </c>
      <c r="D47" s="52" t="s">
        <v>15</v>
      </c>
      <c r="E47" s="18"/>
      <c r="F47" s="18"/>
      <c r="G47" s="109"/>
      <c r="H47" s="30"/>
      <c r="I47" s="73"/>
      <c r="J47" s="73"/>
      <c r="K47" s="73"/>
      <c r="L47" s="99"/>
      <c r="M47" s="120"/>
      <c r="N47" s="146"/>
      <c r="O47" s="145"/>
      <c r="P47" s="38"/>
      <c r="Q47" s="78"/>
      <c r="R47" s="38" t="s">
        <v>37</v>
      </c>
      <c r="S47" s="138">
        <f>M46+R46</f>
        <v>0</v>
      </c>
      <c r="T47" s="1"/>
      <c r="Y47" s="24"/>
    </row>
    <row r="48" spans="1:25" ht="13.5" thickTop="1" x14ac:dyDescent="0.2">
      <c r="A48" s="45" t="s">
        <v>1</v>
      </c>
      <c r="B48" s="47"/>
      <c r="C48" s="43" t="s">
        <v>21</v>
      </c>
      <c r="D48" s="188"/>
      <c r="E48" s="53"/>
      <c r="F48" s="53"/>
      <c r="G48" s="110"/>
    </row>
    <row r="49" spans="1:25" x14ac:dyDescent="0.2">
      <c r="A49" s="45" t="s">
        <v>2</v>
      </c>
      <c r="B49" s="47"/>
      <c r="C49" s="43" t="s">
        <v>22</v>
      </c>
      <c r="D49" s="188"/>
      <c r="E49" s="53"/>
      <c r="F49" s="53"/>
      <c r="G49" s="110"/>
    </row>
    <row r="50" spans="1:25" ht="13.5" thickBot="1" x14ac:dyDescent="0.25">
      <c r="A50" s="46" t="s">
        <v>3</v>
      </c>
      <c r="B50" s="48"/>
      <c r="C50" s="44" t="s">
        <v>23</v>
      </c>
      <c r="D50" s="189"/>
      <c r="E50" s="66" t="s">
        <v>13</v>
      </c>
      <c r="F50" s="53"/>
      <c r="G50" s="110"/>
    </row>
    <row r="51" spans="1:25" ht="13.5" thickTop="1" x14ac:dyDescent="0.2">
      <c r="A51" s="31"/>
      <c r="C51" s="158"/>
      <c r="D51" s="159"/>
      <c r="E51" s="66"/>
      <c r="F51" s="53"/>
      <c r="G51" s="110"/>
    </row>
    <row r="52" spans="1:25" x14ac:dyDescent="0.2">
      <c r="A52" s="31" t="s">
        <v>28</v>
      </c>
      <c r="I52" s="63"/>
      <c r="J52" s="63"/>
    </row>
    <row r="53" spans="1:25" x14ac:dyDescent="0.2">
      <c r="A53" s="31" t="s">
        <v>45</v>
      </c>
      <c r="B53" s="176"/>
      <c r="C53" s="87"/>
      <c r="D53" s="176"/>
      <c r="E53" s="176"/>
      <c r="F53" s="176"/>
      <c r="G53" s="177"/>
      <c r="H53" s="178"/>
      <c r="I53" s="179"/>
      <c r="J53" s="63"/>
    </row>
    <row r="54" spans="1:25" x14ac:dyDescent="0.2">
      <c r="A54" s="31" t="s">
        <v>38</v>
      </c>
      <c r="I54" s="63"/>
      <c r="J54" s="63"/>
    </row>
    <row r="55" spans="1:25" x14ac:dyDescent="0.2">
      <c r="A55" s="31" t="s">
        <v>29</v>
      </c>
      <c r="I55" s="63"/>
      <c r="J55" s="63"/>
    </row>
    <row r="56" spans="1:25" x14ac:dyDescent="0.2">
      <c r="A56" s="31" t="s">
        <v>30</v>
      </c>
      <c r="I56" s="63"/>
      <c r="J56" s="63"/>
    </row>
    <row r="57" spans="1:25" x14ac:dyDescent="0.2">
      <c r="A57" s="31" t="s">
        <v>36</v>
      </c>
      <c r="I57" s="63"/>
      <c r="J57" s="63"/>
    </row>
    <row r="58" spans="1:25" x14ac:dyDescent="0.2">
      <c r="A58" s="31" t="s">
        <v>40</v>
      </c>
    </row>
    <row r="59" spans="1:25" s="9" customFormat="1" x14ac:dyDescent="0.2">
      <c r="A59" s="3" t="s">
        <v>31</v>
      </c>
      <c r="B59" s="6"/>
      <c r="D59" s="6"/>
      <c r="E59" s="6"/>
      <c r="F59" s="6"/>
      <c r="G59" s="111"/>
      <c r="H59" s="29"/>
      <c r="I59" s="63"/>
      <c r="J59" s="63"/>
      <c r="K59" s="29"/>
      <c r="L59" s="79"/>
      <c r="M59" s="114"/>
      <c r="N59" s="6"/>
      <c r="O59" s="29"/>
      <c r="P59" s="6"/>
      <c r="Q59" s="139"/>
      <c r="R59" s="111"/>
      <c r="S59" s="111"/>
      <c r="Y59" s="24"/>
    </row>
    <row r="60" spans="1:25" s="9" customFormat="1" x14ac:dyDescent="0.2">
      <c r="A60" s="8" t="s">
        <v>32</v>
      </c>
      <c r="B60" s="6"/>
      <c r="D60" s="6"/>
      <c r="E60" s="6"/>
      <c r="F60" s="6"/>
      <c r="G60" s="111"/>
      <c r="H60" s="29"/>
      <c r="I60" s="63"/>
      <c r="J60" s="63"/>
      <c r="K60" s="29"/>
      <c r="L60" s="79"/>
      <c r="M60" s="114"/>
      <c r="N60" s="6"/>
      <c r="O60" s="29"/>
      <c r="P60" s="6"/>
      <c r="Q60" s="139"/>
      <c r="R60" s="111"/>
      <c r="S60" s="111"/>
      <c r="Y60" s="24"/>
    </row>
    <row r="61" spans="1:25" x14ac:dyDescent="0.2">
      <c r="A61" s="41" t="s">
        <v>33</v>
      </c>
      <c r="B61" s="13"/>
      <c r="C61" s="10"/>
      <c r="D61" s="13"/>
      <c r="E61" s="13"/>
      <c r="F61" s="13"/>
      <c r="G61" s="112"/>
      <c r="H61" s="25"/>
      <c r="I61" s="15"/>
      <c r="J61" s="15"/>
      <c r="K61" s="30"/>
      <c r="L61" s="80"/>
      <c r="M61" s="121"/>
      <c r="N61" s="19"/>
      <c r="O61" s="30"/>
      <c r="P61" s="64"/>
      <c r="Q61" s="140"/>
      <c r="R61" s="141"/>
      <c r="S61" s="137"/>
    </row>
    <row r="62" spans="1:25" x14ac:dyDescent="0.2">
      <c r="A62" s="41" t="s">
        <v>34</v>
      </c>
      <c r="B62" s="13"/>
      <c r="C62" s="10"/>
      <c r="D62" s="13"/>
      <c r="E62" s="13"/>
      <c r="F62" s="13"/>
      <c r="G62" s="112"/>
      <c r="H62" s="25"/>
      <c r="I62" s="15"/>
      <c r="J62" s="15"/>
      <c r="K62" s="30"/>
      <c r="L62" s="80"/>
      <c r="M62" s="121"/>
      <c r="N62" s="19"/>
      <c r="O62" s="30"/>
      <c r="P62" s="64"/>
      <c r="Q62" s="140"/>
      <c r="R62" s="141"/>
      <c r="S62" s="137"/>
    </row>
    <row r="63" spans="1:25" x14ac:dyDescent="0.2">
      <c r="A63" s="41" t="s">
        <v>35</v>
      </c>
      <c r="B63" s="13"/>
      <c r="C63" s="10"/>
      <c r="D63" s="13"/>
      <c r="E63" s="13"/>
      <c r="F63" s="13"/>
      <c r="G63" s="112"/>
      <c r="H63" s="25"/>
      <c r="I63" s="15"/>
      <c r="J63" s="15"/>
      <c r="K63" s="30"/>
      <c r="L63" s="80"/>
      <c r="M63" s="121"/>
      <c r="N63" s="19"/>
      <c r="O63" s="30"/>
      <c r="P63" s="64"/>
      <c r="Q63" s="140"/>
      <c r="R63" s="141"/>
      <c r="S63" s="137"/>
    </row>
    <row r="64" spans="1:25" x14ac:dyDescent="0.2">
      <c r="A64" s="31" t="s">
        <v>39</v>
      </c>
      <c r="B64" s="13"/>
      <c r="C64" s="10"/>
      <c r="D64" s="13"/>
      <c r="E64" s="13"/>
      <c r="F64" s="13"/>
      <c r="G64" s="112"/>
      <c r="H64" s="25"/>
      <c r="I64" s="15"/>
      <c r="J64" s="15"/>
      <c r="K64" s="30"/>
      <c r="L64" s="80"/>
      <c r="M64" s="121"/>
      <c r="N64" s="19"/>
      <c r="O64" s="30"/>
      <c r="P64" s="64"/>
      <c r="Q64" s="140"/>
      <c r="R64" s="141"/>
      <c r="S64" s="137"/>
    </row>
    <row r="65" spans="1:19" x14ac:dyDescent="0.2">
      <c r="A65" s="31" t="s">
        <v>44</v>
      </c>
      <c r="B65" s="13"/>
      <c r="C65" s="10"/>
      <c r="D65" s="13"/>
      <c r="E65" s="13"/>
      <c r="F65" s="13"/>
      <c r="G65" s="112"/>
      <c r="H65" s="25"/>
      <c r="I65" s="15"/>
      <c r="J65" s="15"/>
      <c r="K65" s="30"/>
      <c r="L65" s="80"/>
      <c r="M65" s="121"/>
      <c r="N65" s="19"/>
      <c r="O65" s="30"/>
      <c r="P65" s="64"/>
      <c r="Q65" s="140"/>
      <c r="R65" s="141"/>
      <c r="S65" s="137"/>
    </row>
    <row r="66" spans="1:19" x14ac:dyDescent="0.2">
      <c r="A66" s="35" t="s">
        <v>43</v>
      </c>
      <c r="B66" s="13"/>
      <c r="C66" s="10"/>
      <c r="D66" s="13"/>
      <c r="E66" s="13"/>
      <c r="F66" s="13"/>
      <c r="G66" s="112"/>
      <c r="H66" s="25"/>
      <c r="I66" s="15"/>
      <c r="J66" s="15"/>
      <c r="K66" s="25"/>
      <c r="L66" s="81"/>
      <c r="M66" s="122"/>
      <c r="N66" s="19"/>
      <c r="O66" s="25"/>
      <c r="P66" s="14"/>
      <c r="Q66" s="142"/>
      <c r="R66" s="143"/>
      <c r="S66" s="143"/>
    </row>
    <row r="67" spans="1:19" x14ac:dyDescent="0.2">
      <c r="A67" s="36"/>
      <c r="B67" s="13"/>
    </row>
    <row r="68" spans="1:19" x14ac:dyDescent="0.2">
      <c r="B68" s="13"/>
    </row>
    <row r="69" spans="1:19" x14ac:dyDescent="0.2">
      <c r="B69" s="13"/>
    </row>
    <row r="70" spans="1:19" x14ac:dyDescent="0.2">
      <c r="B70" s="13"/>
    </row>
    <row r="71" spans="1:19" x14ac:dyDescent="0.2">
      <c r="B71" s="13"/>
    </row>
    <row r="72" spans="1:19" x14ac:dyDescent="0.2">
      <c r="B72" s="13"/>
    </row>
    <row r="73" spans="1:19" x14ac:dyDescent="0.2">
      <c r="B73" s="13"/>
    </row>
    <row r="74" spans="1:19" x14ac:dyDescent="0.2">
      <c r="B74" s="13"/>
    </row>
    <row r="75" spans="1:19" x14ac:dyDescent="0.2">
      <c r="B75" s="13"/>
    </row>
    <row r="76" spans="1:19" x14ac:dyDescent="0.2">
      <c r="B76" s="13"/>
    </row>
    <row r="77" spans="1:19" x14ac:dyDescent="0.2">
      <c r="B77" s="13"/>
    </row>
    <row r="78" spans="1:19" x14ac:dyDescent="0.2">
      <c r="B78" s="13"/>
    </row>
  </sheetData>
  <sheetProtection algorithmName="SHA-512" hashValue="tR/9NOmWjdEwTDkGCxs6a7HP3i6ooNwBMNbjWwSKDGaq2sduW+NHrBzNxz9/FHNtWIVF4nCcH0wLjPknsjb37g==" saltValue="Qrl6qWfBXpjQ1DyQQNjD0Q==" spinCount="100000" sheet="1" objects="1" scenarios="1"/>
  <mergeCells count="2">
    <mergeCell ref="B2:H2"/>
    <mergeCell ref="A43:A44"/>
  </mergeCells>
  <pageMargins left="0.23622047244094491" right="0.27559055118110237" top="0.19685039370078741" bottom="0.19685039370078741" header="0" footer="0"/>
  <pageSetup paperSize="9" scale="54"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6B6D29CA03D1545AB62328C77241C11" ma:contentTypeVersion="0" ma:contentTypeDescription="Een nieuw document maken." ma:contentTypeScope="" ma:versionID="98bf7382e767750be4b6bc056838b4a7">
  <xsd:schema xmlns:xsd="http://www.w3.org/2001/XMLSchema" xmlns:xs="http://www.w3.org/2001/XMLSchema" xmlns:p="http://schemas.microsoft.com/office/2006/metadata/properties" targetNamespace="http://schemas.microsoft.com/office/2006/metadata/properties" ma:root="true" ma:fieldsID="1978a156f712f99d6452530788f7ffe9">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4ED158C-3E94-4F83-A26C-157CCACF97D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A4B90149-BE74-45DB-A39B-4DAEB16E6903}">
  <ds:schemaRefs>
    <ds:schemaRef ds:uri="http://schemas.microsoft.com/sharepoint/v3/contenttype/forms"/>
  </ds:schemaRefs>
</ds:datastoreItem>
</file>

<file path=customXml/itemProps3.xml><?xml version="1.0" encoding="utf-8"?>
<ds:datastoreItem xmlns:ds="http://schemas.openxmlformats.org/officeDocument/2006/customXml" ds:itemID="{15C91F3F-C32F-4272-8188-87964B3F05D2}">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Blad1</vt:lpstr>
      <vt:lpstr>Blad1!Afdrukbereik</vt:lpstr>
    </vt:vector>
  </TitlesOfParts>
  <Company>Rijkswaterstaat - DWW - Delft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Snoo, Henk de (WVL)</dc:creator>
  <cp:lastModifiedBy>Snoo, Henk de (WVL)</cp:lastModifiedBy>
  <cp:lastPrinted>2022-10-28T18:28:05Z</cp:lastPrinted>
  <dcterms:created xsi:type="dcterms:W3CDTF">2010-06-17T11:52:31Z</dcterms:created>
  <dcterms:modified xsi:type="dcterms:W3CDTF">2023-11-24T16:18:24Z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Bijlage I Staat van Tarieven en prijzen_VVD_v1.4_cpt.xlsx</vt:lpwstr>
  </property>
  <property fmtid="{D5CDD505-2E9C-101B-9397-08002B2CF9AE}" pid="3" name="ContentTypeId">
    <vt:lpwstr>0x01010016B6D29CA03D1545AB62328C77241C11</vt:lpwstr>
  </property>
</Properties>
</file>